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oslokommune-my.sharepoint.com/personal/simen_eidet_vav_oslo_kommune_no/Documents/Acos Websak Filer/"/>
    </mc:Choice>
  </mc:AlternateContent>
  <bookViews>
    <workbookView xWindow="-110" yWindow="-110" windowWidth="19420" windowHeight="10300" firstSheet="1" activeTab="1" xr2:uid="{83B7AF09-94B8-4E11-880A-2D2F749DC519}"/>
  </bookViews>
  <sheets>
    <sheet name="Informasjon og veiledning" sheetId="27" r:id="rId1"/>
    <sheet name="Kjemikalier" sheetId="21" r:id="rId2"/>
    <sheet name="Filter mikrobiologi" sheetId="6" r:id="rId3"/>
    <sheet name="Mikrobiologimetoder" sheetId="10"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 i="21" l="1"/>
  <c r="P4" i="21"/>
  <c r="P5" i="21"/>
  <c r="P6" i="21"/>
  <c r="P7" i="21"/>
  <c r="P8" i="21"/>
  <c r="P9" i="21"/>
  <c r="P10" i="21"/>
  <c r="P11" i="21"/>
  <c r="P12" i="21"/>
  <c r="P13" i="21"/>
  <c r="P14" i="21"/>
  <c r="P15" i="21"/>
  <c r="P16" i="21"/>
  <c r="P17" i="21"/>
  <c r="P18" i="21"/>
  <c r="P19" i="21"/>
  <c r="P20" i="21"/>
  <c r="P21" i="21"/>
  <c r="P2" i="21"/>
  <c r="P22" i="21" s="1"/>
  <c r="G2" i="21"/>
  <c r="G3" i="21"/>
  <c r="G4" i="21"/>
  <c r="G5" i="21"/>
  <c r="G6" i="21"/>
  <c r="G7" i="21"/>
  <c r="G8" i="21"/>
  <c r="G9" i="21"/>
  <c r="G10" i="21"/>
  <c r="G11" i="21"/>
  <c r="G12" i="21"/>
  <c r="G13" i="21"/>
  <c r="G14" i="21"/>
  <c r="G15" i="21"/>
  <c r="G16" i="21"/>
  <c r="G17" i="21"/>
  <c r="G18" i="21"/>
  <c r="G19" i="21"/>
  <c r="G20" i="21"/>
  <c r="G21" i="21"/>
  <c r="G22" i="21"/>
  <c r="I3" i="6" l="1"/>
  <c r="I2" i="6"/>
  <c r="J3" i="10" l="1"/>
  <c r="J4" i="10"/>
  <c r="J5" i="10"/>
  <c r="J6" i="10"/>
  <c r="J2" i="10"/>
  <c r="J7" i="10" s="1"/>
  <c r="I4" i="6" l="1"/>
</calcChain>
</file>

<file path=xl/sharedStrings.xml><?xml version="1.0" encoding="utf-8"?>
<sst xmlns="http://schemas.openxmlformats.org/spreadsheetml/2006/main" count="210" uniqueCount="135">
  <si>
    <t>Beskrivelse</t>
  </si>
  <si>
    <t>Varenummer tilbudt vare</t>
  </si>
  <si>
    <t>Varebeskrivelse</t>
  </si>
  <si>
    <t>Forventet leveringstid</t>
  </si>
  <si>
    <t>Pris pr pakning</t>
  </si>
  <si>
    <t>Pris pr enhet</t>
  </si>
  <si>
    <t>Totalpris produktkategori</t>
  </si>
  <si>
    <t>Totalpris pr år</t>
  </si>
  <si>
    <t>L</t>
  </si>
  <si>
    <t>Spesifikasjon</t>
  </si>
  <si>
    <t xml:space="preserve"> </t>
  </si>
  <si>
    <t>Enhet</t>
  </si>
  <si>
    <t>kg</t>
  </si>
  <si>
    <t>Artikkelnummer</t>
  </si>
  <si>
    <t>Cas-nummer</t>
  </si>
  <si>
    <t>Leverandør</t>
  </si>
  <si>
    <t>-</t>
  </si>
  <si>
    <t>enhet</t>
  </si>
  <si>
    <t>MERCK</t>
  </si>
  <si>
    <t>7647-01-0</t>
  </si>
  <si>
    <t>1.00165.0500</t>
  </si>
  <si>
    <t>orto-Borsyre, EMSURE® ACS, ISO, Reag. Ph. Eur. for analysis, Supelco®</t>
  </si>
  <si>
    <t>10043-35-3</t>
  </si>
  <si>
    <t>g</t>
  </si>
  <si>
    <t>1.00317.2500</t>
  </si>
  <si>
    <t>Saltsyre 37%, EMSURE® ACS, ISO, Reag. Ph. Eur. for analysis, Supelco®</t>
  </si>
  <si>
    <t>1.01181.0250</t>
  </si>
  <si>
    <t>Ammoniumheptamolybdat tetrahydrat, Supelco®</t>
  </si>
  <si>
    <t>12054-85-2</t>
  </si>
  <si>
    <t>stk</t>
  </si>
  <si>
    <t>1.05941.0250</t>
  </si>
  <si>
    <t>Mangan(II)sulfat monohydrat, EMSURE® ACS, Reag. Ph. Eur. for analysis, Supelco®</t>
  </si>
  <si>
    <t>10034-96-5</t>
  </si>
  <si>
    <t>1.06237.0025</t>
  </si>
  <si>
    <t>N-2-Aminoetyl-1-naftylamin dihydroklorid ACS analytisk reagens, Supelco®</t>
  </si>
  <si>
    <t>1465-25-4</t>
  </si>
  <si>
    <t>1.07815.0250</t>
  </si>
  <si>
    <t>Tinn(II)klorid dihydrat, EMSURE® ACS, ISO, Reag. Ph. Eur. for analysis, Supelco®</t>
  </si>
  <si>
    <t>10025-69-1</t>
  </si>
  <si>
    <t>1.09461.4000</t>
  </si>
  <si>
    <t>Buffer solution (boric acid/potassium chloride/sodium hydroxide), traceable to SRM from NIST and PTB pH 9.00 (20 °C) Certipur®</t>
  </si>
  <si>
    <t>1.09535.0001</t>
  </si>
  <si>
    <t>Teststrips, pH, MQuant®, Supelco®</t>
  </si>
  <si>
    <t>1.10888.0100</t>
  </si>
  <si>
    <t>Troclosene sodium dihydrate, Supelco®</t>
  </si>
  <si>
    <t>51580-86-0</t>
  </si>
  <si>
    <t>1.99050.4000</t>
  </si>
  <si>
    <t>Boric acid, sodium hydroxide, potassium chloride (Blue), pH=10</t>
  </si>
  <si>
    <t>1.99054.4000</t>
  </si>
  <si>
    <t>Citric acid, sodium hydroxide, hydrogen chloride (red), pH=4</t>
  </si>
  <si>
    <t>1.99057.4000</t>
  </si>
  <si>
    <t>Disodium hydrogen phosphate, potassium dihydrogen phosphate, (Yellow) pH=7</t>
  </si>
  <si>
    <t>1.09439.4000</t>
  </si>
  <si>
    <t>Buffer pH 7,00, Bag-in-box 4 liter</t>
  </si>
  <si>
    <t>1.03121.0100</t>
  </si>
  <si>
    <t>N,N-Dietyl-p-fenylendiammoniumsulfat, Supelco®</t>
  </si>
  <si>
    <t>6283-63-2</t>
  </si>
  <si>
    <t>1.06498.1000</t>
  </si>
  <si>
    <t>Natriumhydroksid, kuler, EMSURE® for analysis, Supelco®</t>
  </si>
  <si>
    <t>1310-73-2</t>
  </si>
  <si>
    <t>8.14223.1000</t>
  </si>
  <si>
    <t>Imidazol for syntese, Sigma-Aldrich®</t>
  </si>
  <si>
    <t>288-32-4</t>
  </si>
  <si>
    <t>1.08092.0250</t>
  </si>
  <si>
    <t>Antimony(III) potassium oxitartrate trihydrate ≥99.0%, EMPLURA®, Supelco®</t>
  </si>
  <si>
    <t>28300-74-5</t>
  </si>
  <si>
    <t>Thermo Scientific</t>
  </si>
  <si>
    <t>B23513.06</t>
  </si>
  <si>
    <t>Catechol Violet</t>
  </si>
  <si>
    <t>115-41-3</t>
  </si>
  <si>
    <t>Antall enheter pr år</t>
  </si>
  <si>
    <t>EZHAWG474</t>
  </si>
  <si>
    <t>Merck Life Science AS</t>
  </si>
  <si>
    <t>pk</t>
  </si>
  <si>
    <t>MZHAWG101</t>
  </si>
  <si>
    <t>Produktene skal leveres på fast-leveranse 4 ganger pr år jevnt fordelt utpover året</t>
  </si>
  <si>
    <t>Antall pr pk</t>
  </si>
  <si>
    <t>IDEXX</t>
  </si>
  <si>
    <t>Colilert-18</t>
  </si>
  <si>
    <t>Quanti-Tray 2000</t>
  </si>
  <si>
    <t>10 bottles filled w/100 mL Sterile Water</t>
  </si>
  <si>
    <t>120 mL Tear-off Vessels without sodium thiosuphate - sterile</t>
  </si>
  <si>
    <t>Enterolert-DW</t>
  </si>
  <si>
    <t>EZ-Pakâ Membrane Filters  (mixed cellulose, white, gridded, 47mm, 0,45µm), pk m/ 600 stk</t>
  </si>
  <si>
    <t>Microfil® with EZ-Pak®. sample volume100 mL, mixed cellulose esters (MCE), pore size 0.45 μm, filter diam. 47 mm, white filter, gridded filter, 150 stk</t>
  </si>
  <si>
    <t xml:space="preserve">I denne produktkategorien kan det ikke benyttes "eller tilsvarende", da disse filtrene passer til filteroppsatsen vi har, og innebærer at vi må bytte utstyr og metode. </t>
  </si>
  <si>
    <t>7697-37-2</t>
  </si>
  <si>
    <t>Antall per pakning</t>
  </si>
  <si>
    <t xml:space="preserve">Produktene som leveres må være identiske med oppsatt varenummer. </t>
  </si>
  <si>
    <t>Antall pr år av foretrukket mengde</t>
  </si>
  <si>
    <t>Forventet leveringstid (dager)</t>
  </si>
  <si>
    <t>Enhet tilbudt vare</t>
  </si>
  <si>
    <t>Totalbehov 4 år</t>
  </si>
  <si>
    <t>Enhet (foretrukket mengde og totalbehov)</t>
  </si>
  <si>
    <t>&lt;0,200</t>
  </si>
  <si>
    <t>&lt;0,010</t>
  </si>
  <si>
    <t>&lt;0,700</t>
  </si>
  <si>
    <t>&lt;0,030</t>
  </si>
  <si>
    <t>&lt;0,400</t>
  </si>
  <si>
    <t>&lt;0,500</t>
  </si>
  <si>
    <t>&lt;0,005</t>
  </si>
  <si>
    <t>&lt;0,050</t>
  </si>
  <si>
    <t>&lt;0,100</t>
  </si>
  <si>
    <t>&lt;11,0</t>
  </si>
  <si>
    <t>&lt;0,060</t>
  </si>
  <si>
    <t>&lt;0,090</t>
  </si>
  <si>
    <t>&lt;0,120</t>
  </si>
  <si>
    <t>&lt;0,270</t>
  </si>
  <si>
    <t>&lt;2,50</t>
  </si>
  <si>
    <t>&lt;0,0050</t>
  </si>
  <si>
    <t>&lt;0,02</t>
  </si>
  <si>
    <t>&lt;7,00</t>
  </si>
  <si>
    <t>Na (ppb)</t>
  </si>
  <si>
    <t>Mg (ppb)</t>
  </si>
  <si>
    <t>Al (ppb)</t>
  </si>
  <si>
    <t>K (ppb)</t>
  </si>
  <si>
    <t>Ca (ppb)</t>
  </si>
  <si>
    <t>Cr (ppb)</t>
  </si>
  <si>
    <t>Mn (ppb)</t>
  </si>
  <si>
    <t>Fe (ppb)</t>
  </si>
  <si>
    <t>Ni (ppb)</t>
  </si>
  <si>
    <t>Cu (ppb)</t>
  </si>
  <si>
    <t>Zn (ppb)</t>
  </si>
  <si>
    <t>Cd (ppb)</t>
  </si>
  <si>
    <t>Pb (ppb)</t>
  </si>
  <si>
    <t>As (ppb)</t>
  </si>
  <si>
    <t xml:space="preserve"> ***Ved fortynning til sluttløsninger i henhold til tabellen må ikke verdien for metaller overskride verdien i tabellene. </t>
  </si>
  <si>
    <t>Foretrukket mengde</t>
  </si>
  <si>
    <t>Antall pk pr år*</t>
  </si>
  <si>
    <t>* Dersom leverandør tilbyr pakninger som vil vare over flere år, kan tallet satt inn være &lt;1</t>
  </si>
  <si>
    <t>Salpetersyre ≥67.0% , Ultrapure /Trace metal grade, ICP-MS-kvalitet, ppb-nivå**/***</t>
  </si>
  <si>
    <t>NB! Se spesifikasjon under**/***</t>
  </si>
  <si>
    <t xml:space="preserve">*** Spesifikasjon på nåværende i salpetersyre som er godkjent for analyse
Colour &lt;= 10 APHA 
Chloride &lt;= 0.2 ppm 
Total phosphorus &lt;= 0.01 ppm 
Total sulphur &lt;= 0.3 ppm 
Al &lt;= 1 ppb 
Sb &lt;= 0.5 ppb 
As &lt;= 0.5 ppb 
Ba &lt;= 0.1 ppb 
Be &lt;= 0.1 ppb 
Bi &lt;= 0.1 ppb 
B &lt;= 1 ppb 
Cd &lt;= 0.5 ppb 
Ca &lt;= 1 ppb 
Ce &lt;= 0.1 ppb 
Cs &lt;= 0.1 ppb 
Cr &lt;= 1 ppb 
Co &lt;= 0.5 ppb 
Cu &lt;= 0.5 ppb 
Dy &lt;= 0.1 ppb 
Er &lt;= 0.1 ppb 
Eu &lt;= 0.1 ppb 
Gd &lt;= 0.1 ppb 
Ga &lt;= 0.1 ppb 
Ge &lt;= 0.1 ppb 
Au &lt;= 0.1 ppb
</t>
  </si>
  <si>
    <t>Varene skal leveres på fastbestilling fire ganger i året</t>
  </si>
  <si>
    <t xml:space="preserve">Kjemikaliene skal være av det angitte merket, eller dokumentert ha tilsvarende kvalitet. Alternativt kan kompatible kjemikalier med dokumentert bedre egenskaper tilbys, jf. Konkurransegrunnlaget pkt 7. Oppsatt antall og mengde er veiledende. Pakningstørrelser kan avvike fra oppsatt i kolonnen "mengde" i tabellen, men tilbudte varer skal ikke overskride "totalbehov 4 år" med mer enn 10%. Dersom det er mulig skal leverandøren tilby en pakningsstørrelse som er så nær ønsket enhet som mulig. Dersom pakningisstørrelsen avviker med mer enn 100% av oppgitt enhet må VAV vurdere om tilbudet kan godtas av hensyn til oppbevaring av farlig kjemikalier. Kjemikaliene må være av identisk renhet og tilfredsstille samme kravspesifikasjon som oppgitt produkt. Det må godkjennes  i analysene før de tas i bruk.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</si>
</sst>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font>
      <sz val="11"/>
      <color theme="1"/>
      <name val="Calibri"/>
      <family val="2"/>
      <scheme val="minor"/>
    </font>
    <font>
      <sz val="10"/>
      <color theme="1"/>
      <name val="Oslo Sans Office"/>
    </font>
    <font>
      <sz val="10"/>
      <name val="Oslo Sans Office"/>
    </font>
    <font>
      <sz val="10"/>
      <color rgb="FF000000"/>
      <name val="Oslo Sans Office"/>
    </font>
    <font>
      <sz val="8"/>
      <name val="Calibri"/>
      <family val="2"/>
      <scheme val="minor"/>
    </font>
    <font>
      <sz val="11"/>
      <color rgb="FF9C5700"/>
      <name val="Calibri"/>
      <family val="2"/>
      <scheme val="minor"/>
    </font>
    <font>
      <b/>
      <sz val="10"/>
      <name val="Oslo Sans Office"/>
    </font>
    <font>
      <b/>
      <sz val="10"/>
      <color theme="1"/>
      <name val="Oslo Sans Office"/>
    </font>
    <font>
      <sz val="10"/>
      <color rgb="FF9C5700"/>
      <name val="Oslo Sans Office"/>
    </font>
    <font>
      <b/>
      <sz val="11"/>
      <color theme="0"/>
      <name val="Oslo Sans Office"/>
    </font>
    <font>
      <b/>
      <sz val="10"/>
      <color theme="0"/>
      <name val="Oslo Sans Office"/>
    </font>
    <font>
      <sz val="10"/>
      <color theme="0"/>
      <name val="Oslo Sans Office"/>
    </font>
    <font>
      <sz val="10"/>
      <color rgb="FFFF0000"/>
      <name val="Oslo Sans Office"/>
    </font>
    <font>
      <sz val="14"/>
      <name val="Calibri"/>
      <family val="2"/>
      <scheme val="minor"/>
    </font>
    <font>
      <b/>
      <sz val="10"/>
      <color rgb="FFFF0000"/>
      <name val="Oslo Sans Office"/>
    </font>
    <font>
      <b/>
      <sz val="11"/>
      <color theme="1"/>
      <name val="Calibri"/>
      <family val="2"/>
      <scheme val="minor"/>
    </font>
    <font>
      <b/>
      <sz val="10"/>
      <color indexed="8"/>
      <name val="SansSerif"/>
    </font>
    <font>
      <i/>
      <sz val="10"/>
      <color indexed="8"/>
      <name val="SansSerif"/>
    </font>
    <font>
      <b/>
      <sz val="10"/>
      <color indexed="8"/>
      <name val="Oslo Sans Office"/>
    </font>
    <font>
      <i/>
      <sz val="10"/>
      <color indexed="8"/>
      <name val="Oslo Sans Office"/>
    </font>
    <font>
      <sz val="8"/>
      <name val="Oslo Sans Office"/>
    </font>
    <font>
      <sz val="8"/>
      <color theme="1"/>
      <name val="Calibri"/>
      <family val="2"/>
      <scheme val="minor"/>
    </font>
  </fonts>
  <fills count="10">
    <fill>
      <patternFill patternType="none"/>
    </fill>
    <fill>
      <patternFill patternType="gray125"/>
    </fill>
    <fill>
      <patternFill patternType="solid">
        <fgColor rgb="FFFFEB9C"/>
      </patternFill>
    </fill>
    <fill>
      <patternFill patternType="solid">
        <fgColor theme="8" tint="0.79998168889431442"/>
        <bgColor indexed="64"/>
      </patternFill>
    </fill>
    <fill>
      <patternFill patternType="solid">
        <fgColor theme="4"/>
        <bgColor theme="4"/>
      </patternFill>
    </fill>
    <fill>
      <patternFill patternType="solid">
        <fgColor theme="4"/>
        <bgColor indexed="64"/>
      </pattern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2" borderId="0" applyNumberFormat="0" applyBorder="0" applyAlignment="0" applyProtection="0"/>
  </cellStyleXfs>
  <cellXfs count="73">
    <xf numFmtId="0" fontId="0" fillId="0" borderId="0" xfId="0"/>
    <xf numFmtId="0" fontId="1" fillId="0" borderId="0" xfId="0" applyFont="1"/>
    <xf numFmtId="0" fontId="2" fillId="0" borderId="0" xfId="0" applyFont="1" applyAlignment="1">
      <alignment horizontal="left"/>
    </xf>
    <xf numFmtId="0" fontId="2" fillId="0" borderId="0" xfId="0" applyFont="1" applyAlignment="1">
      <alignment horizontal="right"/>
    </xf>
    <xf numFmtId="0" fontId="1" fillId="0" borderId="0" xfId="0" applyFont="1" applyAlignment="1">
      <alignment horizontal="left"/>
    </xf>
    <xf numFmtId="0" fontId="2" fillId="0" borderId="0" xfId="0" applyFont="1"/>
    <xf numFmtId="0" fontId="1" fillId="3" borderId="0" xfId="0" applyFont="1" applyFill="1"/>
    <xf numFmtId="0" fontId="2" fillId="3" borderId="0" xfId="0" applyFont="1" applyFill="1"/>
    <xf numFmtId="0" fontId="2" fillId="3" borderId="0" xfId="0" applyFont="1" applyFill="1" applyAlignment="1">
      <alignment horizontal="left"/>
    </xf>
    <xf numFmtId="0" fontId="2" fillId="3" borderId="0" xfId="0" applyFont="1" applyFill="1" applyAlignment="1">
      <alignment horizontal="right"/>
    </xf>
    <xf numFmtId="0" fontId="2" fillId="3" borderId="0" xfId="1" applyFont="1" applyFill="1" applyBorder="1" applyAlignment="1">
      <alignment horizontal="left" vertical="center" wrapText="1"/>
    </xf>
    <xf numFmtId="0" fontId="2" fillId="3" borderId="0" xfId="1" applyFont="1" applyFill="1" applyBorder="1"/>
    <xf numFmtId="0" fontId="2" fillId="3" borderId="0" xfId="1" applyFont="1" applyFill="1" applyBorder="1" applyAlignment="1">
      <alignment horizontal="left"/>
    </xf>
    <xf numFmtId="0" fontId="2" fillId="3" borderId="0" xfId="1" applyFont="1" applyFill="1" applyBorder="1" applyAlignment="1">
      <alignment horizontal="right"/>
    </xf>
    <xf numFmtId="0" fontId="2" fillId="3" borderId="0" xfId="0" applyFont="1" applyFill="1" applyAlignment="1">
      <alignment wrapText="1"/>
    </xf>
    <xf numFmtId="0" fontId="1" fillId="5" borderId="0" xfId="0" applyFont="1" applyFill="1"/>
    <xf numFmtId="0" fontId="1" fillId="5" borderId="0" xfId="0" applyFont="1" applyFill="1" applyAlignment="1">
      <alignment horizontal="left"/>
    </xf>
    <xf numFmtId="0" fontId="10" fillId="5" borderId="0" xfId="0" applyFont="1" applyFill="1"/>
    <xf numFmtId="0" fontId="6" fillId="5" borderId="0" xfId="0" applyFont="1" applyFill="1"/>
    <xf numFmtId="0" fontId="11" fillId="5" borderId="0" xfId="0" applyFont="1" applyFill="1" applyAlignment="1">
      <alignment horizontal="left"/>
    </xf>
    <xf numFmtId="0" fontId="10" fillId="5" borderId="0" xfId="0" applyFont="1" applyFill="1" applyAlignment="1">
      <alignment horizontal="left"/>
    </xf>
    <xf numFmtId="0" fontId="10" fillId="5" borderId="0" xfId="0" applyFont="1" applyFill="1" applyAlignment="1">
      <alignment horizontal="right"/>
    </xf>
    <xf numFmtId="0" fontId="11" fillId="0" borderId="0" xfId="0" applyFont="1"/>
    <xf numFmtId="0" fontId="7" fillId="0" borderId="0" xfId="0" applyFont="1"/>
    <xf numFmtId="0" fontId="6" fillId="0" borderId="0" xfId="0" applyFont="1"/>
    <xf numFmtId="0" fontId="10" fillId="5" borderId="1" xfId="0" applyFont="1" applyFill="1" applyBorder="1" applyAlignment="1">
      <alignment horizontal="left" wrapText="1"/>
    </xf>
    <xf numFmtId="0" fontId="12" fillId="0" borderId="0" xfId="0" applyFont="1"/>
    <xf numFmtId="0" fontId="2" fillId="3" borderId="0" xfId="1" applyFont="1" applyFill="1" applyBorder="1" applyAlignment="1"/>
    <xf numFmtId="0" fontId="14" fillId="0" borderId="0" xfId="0" applyFont="1"/>
    <xf numFmtId="0" fontId="1" fillId="5" borderId="1" xfId="0" applyFont="1" applyFill="1" applyBorder="1" applyAlignment="1" applyProtection="1">
      <alignment wrapText="1"/>
      <protection locked="0"/>
    </xf>
    <xf numFmtId="0" fontId="1" fillId="5" borderId="1" xfId="0" applyFont="1" applyFill="1" applyBorder="1" applyProtection="1">
      <protection locked="0"/>
    </xf>
    <xf numFmtId="0" fontId="8" fillId="0" borderId="0" xfId="1" applyFont="1" applyFill="1" applyProtection="1">
      <protection locked="0"/>
    </xf>
    <xf numFmtId="9" fontId="8" fillId="0" borderId="0" xfId="1" applyNumberFormat="1" applyFont="1" applyFill="1" applyProtection="1">
      <protection locked="0"/>
    </xf>
    <xf numFmtId="0" fontId="1" fillId="0" borderId="0" xfId="0" applyFont="1" applyProtection="1">
      <protection locked="0"/>
    </xf>
    <xf numFmtId="0" fontId="8" fillId="5" borderId="0" xfId="0" applyFont="1" applyFill="1" applyProtection="1">
      <protection locked="0"/>
    </xf>
    <xf numFmtId="0" fontId="1" fillId="5" borderId="0" xfId="0" applyFont="1" applyFill="1" applyProtection="1">
      <protection locked="0"/>
    </xf>
    <xf numFmtId="0" fontId="1" fillId="0" borderId="1" xfId="0" applyFont="1" applyBorder="1" applyAlignment="1" applyProtection="1">
      <alignment wrapText="1"/>
      <protection locked="0"/>
    </xf>
    <xf numFmtId="0" fontId="1" fillId="0" borderId="2" xfId="0" applyFont="1" applyBorder="1" applyProtection="1">
      <protection locked="0"/>
    </xf>
    <xf numFmtId="0" fontId="2" fillId="0" borderId="0" xfId="0" applyFont="1" applyProtection="1">
      <protection locked="0"/>
    </xf>
    <xf numFmtId="0" fontId="6" fillId="5" borderId="0" xfId="0" applyFont="1" applyFill="1" applyProtection="1">
      <protection locked="0"/>
    </xf>
    <xf numFmtId="0" fontId="6" fillId="0" borderId="0" xfId="0" applyFont="1" applyProtection="1">
      <protection locked="0"/>
    </xf>
    <xf numFmtId="0" fontId="11" fillId="5" borderId="0" xfId="0" applyFont="1" applyFill="1" applyProtection="1">
      <protection locked="0"/>
    </xf>
    <xf numFmtId="0" fontId="11" fillId="5" borderId="3" xfId="0" applyFont="1" applyFill="1" applyBorder="1" applyProtection="1">
      <protection locked="0"/>
    </xf>
    <xf numFmtId="0" fontId="10" fillId="5" borderId="0" xfId="0" applyFont="1" applyFill="1" applyProtection="1">
      <protection locked="0"/>
    </xf>
    <xf numFmtId="10" fontId="2" fillId="0" borderId="0" xfId="0" applyNumberFormat="1" applyFont="1" applyProtection="1">
      <protection locked="0"/>
    </xf>
    <xf numFmtId="0" fontId="11" fillId="5" borderId="3" xfId="0" applyFont="1" applyFill="1" applyBorder="1" applyAlignment="1" applyProtection="1">
      <alignment wrapText="1"/>
      <protection locked="0"/>
    </xf>
    <xf numFmtId="0" fontId="9" fillId="4" borderId="3" xfId="0" applyFont="1" applyFill="1" applyBorder="1" applyAlignment="1">
      <alignment horizontal="left" wrapText="1"/>
    </xf>
    <xf numFmtId="0" fontId="1" fillId="3" borderId="0" xfId="0" applyFont="1" applyFill="1" applyAlignment="1">
      <alignment horizontal="left"/>
    </xf>
    <xf numFmtId="0" fontId="3" fillId="3" borderId="0" xfId="0" applyFont="1" applyFill="1"/>
    <xf numFmtId="0" fontId="10" fillId="0" borderId="0" xfId="0" applyFont="1"/>
    <xf numFmtId="0" fontId="13" fillId="6" borderId="4" xfId="0" applyFont="1" applyFill="1" applyBorder="1" applyAlignment="1">
      <alignment horizontal="left"/>
    </xf>
    <xf numFmtId="0" fontId="13" fillId="6" borderId="0" xfId="0" applyFont="1" applyFill="1"/>
    <xf numFmtId="0" fontId="13" fillId="6" borderId="0" xfId="0" applyFont="1" applyFill="1" applyAlignment="1">
      <alignment horizontal="left"/>
    </xf>
    <xf numFmtId="0" fontId="2" fillId="0" borderId="0" xfId="0" applyFont="1" applyAlignment="1">
      <alignment wrapText="1"/>
    </xf>
    <xf numFmtId="0" fontId="11" fillId="5" borderId="0" xfId="0" applyFont="1" applyFill="1" applyAlignment="1">
      <alignment horizontal="left" wrapText="1"/>
    </xf>
    <xf numFmtId="0" fontId="16" fillId="0" borderId="0" xfId="0" applyFont="1" applyAlignment="1">
      <alignment horizontal="left" vertical="top" wrapText="1"/>
    </xf>
    <xf numFmtId="0" fontId="17" fillId="0" borderId="0" xfId="0" applyFont="1" applyAlignment="1">
      <alignment horizontal="right" vertical="top" wrapText="1"/>
    </xf>
    <xf numFmtId="0" fontId="19" fillId="8" borderId="1" xfId="0" applyFont="1" applyFill="1" applyBorder="1" applyAlignment="1">
      <alignment horizontal="right" vertical="top" wrapText="1"/>
    </xf>
    <xf numFmtId="0" fontId="2" fillId="9" borderId="0" xfId="0" applyFont="1" applyFill="1"/>
    <xf numFmtId="0" fontId="18" fillId="7" borderId="4" xfId="0" applyFont="1" applyFill="1" applyBorder="1" applyAlignment="1">
      <alignment horizontal="left" vertical="top" wrapText="1"/>
    </xf>
    <xf numFmtId="10" fontId="15" fillId="9" borderId="1" xfId="0" applyNumberFormat="1" applyFont="1" applyFill="1" applyBorder="1"/>
    <xf numFmtId="9" fontId="6" fillId="9" borderId="1" xfId="0" applyNumberFormat="1" applyFont="1" applyFill="1" applyBorder="1"/>
    <xf numFmtId="0" fontId="2" fillId="9" borderId="1" xfId="0" applyFont="1" applyFill="1" applyBorder="1" applyAlignment="1">
      <alignment wrapText="1"/>
    </xf>
    <xf numFmtId="0" fontId="6" fillId="3" borderId="0" xfId="0" applyFont="1" applyFill="1"/>
    <xf numFmtId="0" fontId="2" fillId="0" borderId="0" xfId="0" applyFont="1" applyAlignment="1">
      <alignment wrapText="1"/>
    </xf>
    <xf numFmtId="0" fontId="0" fillId="0" borderId="0" xfId="0" applyAlignment="1">
      <alignment wrapText="1"/>
    </xf>
    <xf numFmtId="0" fontId="6" fillId="9" borderId="0" xfId="0" applyFont="1" applyFill="1" applyAlignment="1">
      <alignment wrapText="1"/>
    </xf>
    <xf numFmtId="0" fontId="15" fillId="0" borderId="0" xfId="0" applyFont="1"/>
    <xf numFmtId="0" fontId="20" fillId="0" borderId="4" xfId="0" applyFont="1" applyBorder="1" applyAlignment="1">
      <alignment wrapText="1"/>
    </xf>
    <xf numFmtId="0" fontId="21" fillId="0" borderId="6" xfId="0" applyFont="1" applyBorder="1" applyAlignment="1">
      <alignmen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cellXfs>
  <cellStyles count="2">
    <cellStyle name="Normal" xfId="0" builtinId="0"/>
    <cellStyle name="Nøytral" xfId="1" builtinId="28"/>
  </cellStyles>
  <dxfs count="54">
    <dxf>
      <font>
        <b val="0"/>
        <i val="0"/>
        <strike val="0"/>
        <condense val="0"/>
        <extend val="0"/>
        <outline val="0"/>
        <shadow val="0"/>
        <u val="none"/>
        <vertAlign val="baseline"/>
        <sz val="10"/>
        <color theme="1"/>
        <name val="Oslo Sans Office"/>
        <scheme val="none"/>
      </font>
      <numFmt numFmtId="0" formatCode="General"/>
      <fill>
        <patternFill patternType="solid">
          <fgColor indexed="64"/>
          <bgColor theme="8"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Oslo Sans Office"/>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0"/>
        <color theme="1"/>
        <name val="Oslo Sans Office"/>
        <scheme val="none"/>
      </font>
      <protection locked="0" hidden="0"/>
    </dxf>
    <dxf>
      <font>
        <b val="0"/>
        <i val="0"/>
        <strike val="0"/>
        <condense val="0"/>
        <extend val="0"/>
        <outline val="0"/>
        <shadow val="0"/>
        <u val="none"/>
        <vertAlign val="baseline"/>
        <sz val="10"/>
        <color theme="1"/>
        <name val="Oslo Sans Office"/>
        <scheme val="none"/>
      </font>
      <protection locked="0" hidden="0"/>
    </dxf>
    <dxf>
      <font>
        <b val="0"/>
        <i val="0"/>
        <strike val="0"/>
        <condense val="0"/>
        <extend val="0"/>
        <outline val="0"/>
        <shadow val="0"/>
        <u val="none"/>
        <vertAlign val="baseline"/>
        <sz val="10"/>
        <color theme="1"/>
        <name val="Oslo Sans Office"/>
        <scheme val="none"/>
      </font>
      <fill>
        <patternFill patternType="solid">
          <fgColor indexed="64"/>
          <bgColor theme="8" tint="0.79998168889431442"/>
        </patternFill>
      </fill>
      <protection locked="1" hidden="0"/>
    </dxf>
    <dxf>
      <font>
        <b val="0"/>
        <i val="0"/>
        <strike val="0"/>
        <condense val="0"/>
        <extend val="0"/>
        <outline val="0"/>
        <shadow val="0"/>
        <u val="none"/>
        <vertAlign val="baseline"/>
        <sz val="10"/>
        <color auto="1"/>
        <name val="Oslo Sans Office"/>
        <scheme val="none"/>
      </font>
      <numFmt numFmtId="0" formatCode="General"/>
      <fill>
        <patternFill patternType="solid">
          <fgColor indexed="64"/>
          <bgColor theme="8" tint="0.79998168889431442"/>
        </patternFill>
      </fill>
      <protection locked="1" hidden="0"/>
    </dxf>
    <dxf>
      <font>
        <b val="0"/>
        <i val="0"/>
        <strike val="0"/>
        <condense val="0"/>
        <extend val="0"/>
        <outline val="0"/>
        <shadow val="0"/>
        <u val="none"/>
        <vertAlign val="baseline"/>
        <sz val="10"/>
        <color theme="1"/>
        <name val="Oslo Sans Office"/>
        <scheme val="none"/>
      </font>
      <fill>
        <patternFill patternType="solid">
          <fgColor indexed="64"/>
          <bgColor theme="8" tint="0.79998168889431442"/>
        </patternFill>
      </fill>
      <protection locked="1" hidden="0"/>
    </dxf>
    <dxf>
      <font>
        <b val="0"/>
        <i val="0"/>
        <strike val="0"/>
        <condense val="0"/>
        <extend val="0"/>
        <outline val="0"/>
        <shadow val="0"/>
        <u val="none"/>
        <vertAlign val="baseline"/>
        <sz val="10"/>
        <color theme="1"/>
        <name val="Oslo Sans Office"/>
        <scheme val="none"/>
      </font>
      <fill>
        <patternFill patternType="solid">
          <fgColor indexed="64"/>
          <bgColor theme="8" tint="0.79998168889431442"/>
        </patternFill>
      </fill>
      <protection locked="1" hidden="0"/>
    </dxf>
    <dxf>
      <fill>
        <patternFill patternType="solid">
          <fgColor indexed="64"/>
          <bgColor theme="8" tint="0.79998168889431442"/>
        </patternFill>
      </fill>
      <protection locked="1" hidden="0"/>
    </dxf>
    <dxf>
      <fill>
        <patternFill patternType="none">
          <fgColor indexed="64"/>
          <bgColor auto="1"/>
        </patternFill>
      </fill>
    </dxf>
    <dxf>
      <font>
        <b val="0"/>
        <i val="0"/>
        <strike val="0"/>
        <condense val="0"/>
        <extend val="0"/>
        <outline val="0"/>
        <shadow val="0"/>
        <u val="none"/>
        <vertAlign val="baseline"/>
        <sz val="10"/>
        <color theme="1"/>
        <name val="Oslo Sans Office"/>
        <scheme val="none"/>
      </font>
      <fill>
        <patternFill patternType="none">
          <fgColor indexed="64"/>
          <bgColor auto="1"/>
        </patternFill>
      </fill>
      <border diagonalUp="0" diagonalDown="0" outline="0">
        <left style="thin">
          <color indexed="64"/>
        </left>
        <right style="thin">
          <color indexed="64"/>
        </right>
        <top/>
        <bottom/>
      </border>
    </dxf>
    <dxf>
      <font>
        <strike val="0"/>
        <outline val="0"/>
        <shadow val="0"/>
        <u val="none"/>
        <vertAlign val="baseline"/>
        <sz val="10"/>
        <color auto="1"/>
        <name val="Oslo Sans Office"/>
        <scheme val="none"/>
      </font>
      <numFmt numFmtId="0" formatCode="General"/>
      <fill>
        <patternFill patternType="none">
          <fgColor indexed="64"/>
          <bgColor auto="1"/>
        </patternFill>
      </fill>
    </dxf>
    <dxf>
      <font>
        <strike val="0"/>
        <outline val="0"/>
        <shadow val="0"/>
        <u val="none"/>
        <vertAlign val="baseline"/>
        <sz val="10"/>
        <color auto="1"/>
        <name val="Oslo Sans Office"/>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0"/>
        <color auto="1"/>
        <name val="Oslo Sans Office"/>
        <scheme val="none"/>
      </font>
      <protection locked="0" hidden="0"/>
    </dxf>
    <dxf>
      <font>
        <strike val="0"/>
        <outline val="0"/>
        <shadow val="0"/>
        <u val="none"/>
        <vertAlign val="baseline"/>
        <sz val="10"/>
        <color auto="1"/>
        <name val="Oslo Sans Office"/>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0"/>
        <color auto="1"/>
        <name val="Oslo Sans Office"/>
        <scheme val="none"/>
      </font>
      <protection locked="0" hidden="0"/>
    </dxf>
    <dxf>
      <font>
        <strike val="0"/>
        <outline val="0"/>
        <shadow val="0"/>
        <u val="none"/>
        <vertAlign val="baseline"/>
        <sz val="10"/>
        <color auto="1"/>
        <name val="Oslo Sans Office"/>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0"/>
        <color auto="1"/>
        <name val="Oslo Sans Office"/>
        <scheme val="none"/>
      </font>
      <protection locked="0" hidden="0"/>
    </dxf>
    <dxf>
      <font>
        <b val="0"/>
        <i val="0"/>
        <strike val="0"/>
        <condense val="0"/>
        <extend val="0"/>
        <outline val="0"/>
        <shadow val="0"/>
        <u val="none"/>
        <vertAlign val="baseline"/>
        <sz val="10"/>
        <color auto="1"/>
        <name val="Oslo Sans Office"/>
        <scheme val="none"/>
      </font>
      <protection locked="0" hidden="0"/>
    </dxf>
    <dxf>
      <font>
        <b val="0"/>
        <i val="0"/>
        <strike val="0"/>
        <condense val="0"/>
        <extend val="0"/>
        <outline val="0"/>
        <shadow val="0"/>
        <u val="none"/>
        <vertAlign val="baseline"/>
        <sz val="10"/>
        <color auto="1"/>
        <name val="Oslo Sans Office"/>
        <scheme val="none"/>
      </font>
      <fill>
        <patternFill patternType="solid">
          <fgColor indexed="64"/>
          <bgColor theme="8" tint="0.79998168889431442"/>
        </patternFill>
      </fill>
    </dxf>
    <dxf>
      <font>
        <b val="0"/>
        <i val="0"/>
        <strike val="0"/>
        <condense val="0"/>
        <extend val="0"/>
        <outline val="0"/>
        <shadow val="0"/>
        <u val="none"/>
        <vertAlign val="baseline"/>
        <sz val="10"/>
        <color auto="1"/>
        <name val="Oslo Sans Office"/>
        <scheme val="none"/>
      </font>
      <numFmt numFmtId="0" formatCode="General"/>
      <fill>
        <patternFill patternType="solid">
          <fgColor indexed="64"/>
          <bgColor theme="8" tint="0.79998168889431442"/>
        </patternFill>
      </fill>
    </dxf>
    <dxf>
      <font>
        <b val="0"/>
        <i val="0"/>
        <strike val="0"/>
        <condense val="0"/>
        <extend val="0"/>
        <outline val="0"/>
        <shadow val="0"/>
        <u val="none"/>
        <vertAlign val="baseline"/>
        <sz val="10"/>
        <color auto="1"/>
        <name val="Oslo Sans Office"/>
        <scheme val="none"/>
      </font>
      <fill>
        <patternFill patternType="none">
          <fgColor indexed="64"/>
          <bgColor auto="1"/>
        </patternFill>
      </fill>
      <alignment horizontal="right" textRotation="0" indent="0" justifyLastLine="0" shrinkToFit="0" readingOrder="0"/>
    </dxf>
    <dxf>
      <font>
        <b val="0"/>
        <i val="0"/>
        <strike val="0"/>
        <condense val="0"/>
        <extend val="0"/>
        <outline val="0"/>
        <shadow val="0"/>
        <u val="none"/>
        <vertAlign val="baseline"/>
        <sz val="10"/>
        <color auto="1"/>
        <name val="Oslo Sans Office"/>
        <scheme val="none"/>
      </font>
      <alignment horizontal="left" vertical="bottom" textRotation="0" wrapText="0" indent="0" justifyLastLine="0" shrinkToFit="0" readingOrder="0"/>
    </dxf>
    <dxf>
      <font>
        <strike val="0"/>
        <outline val="0"/>
        <shadow val="0"/>
        <u val="none"/>
        <vertAlign val="baseline"/>
        <sz val="10"/>
        <color auto="1"/>
        <name val="Oslo Sans Office"/>
        <scheme val="none"/>
      </font>
      <fill>
        <patternFill patternType="none">
          <fgColor indexed="64"/>
          <bgColor auto="1"/>
        </patternFill>
      </fill>
      <alignment horizontal="left" textRotation="0" indent="0" justifyLastLine="0" shrinkToFit="0" readingOrder="0"/>
    </dxf>
    <dxf>
      <font>
        <strike val="0"/>
        <outline val="0"/>
        <shadow val="0"/>
        <u val="none"/>
        <vertAlign val="baseline"/>
        <sz val="10"/>
        <color auto="1"/>
        <name val="Oslo Sans Office"/>
        <scheme val="none"/>
      </font>
      <fill>
        <patternFill patternType="none">
          <fgColor indexed="64"/>
          <bgColor auto="1"/>
        </patternFill>
      </fill>
    </dxf>
    <dxf>
      <font>
        <strike val="0"/>
        <outline val="0"/>
        <shadow val="0"/>
        <u val="none"/>
        <vertAlign val="baseline"/>
        <sz val="10"/>
        <color auto="1"/>
        <name val="Oslo Sans Office"/>
        <scheme val="none"/>
      </font>
      <fill>
        <patternFill patternType="none">
          <fgColor indexed="64"/>
          <bgColor auto="1"/>
        </patternFill>
      </fill>
    </dxf>
    <dxf>
      <font>
        <strike val="0"/>
        <outline val="0"/>
        <shadow val="0"/>
        <u val="none"/>
        <vertAlign val="baseline"/>
        <sz val="10"/>
        <color auto="1"/>
        <name val="Oslo Sans Office"/>
        <scheme val="none"/>
      </font>
      <fill>
        <patternFill patternType="none">
          <fgColor indexed="64"/>
          <bgColor auto="1"/>
        </patternFill>
      </fill>
      <alignment horizontal="left" vertical="bottom" textRotation="0" wrapText="0" indent="0" justifyLastLine="0" shrinkToFit="0" readingOrder="0"/>
    </dxf>
    <dxf>
      <border outline="0">
        <top style="thin">
          <color indexed="64"/>
        </top>
      </border>
    </dxf>
    <dxf>
      <font>
        <strike val="0"/>
        <outline val="0"/>
        <shadow val="0"/>
        <u val="none"/>
        <vertAlign val="baseline"/>
        <sz val="10"/>
        <color auto="1"/>
        <name val="Oslo Sans Office"/>
        <scheme val="none"/>
      </font>
      <fill>
        <patternFill patternType="none">
          <fgColor indexed="64"/>
          <bgColor auto="1"/>
        </patternFill>
      </fill>
    </dxf>
    <dxf>
      <border outline="0">
        <bottom style="thin">
          <color indexed="64"/>
        </bottom>
      </border>
    </dxf>
    <dxf>
      <font>
        <b val="0"/>
        <i val="0"/>
        <strike val="0"/>
        <condense val="0"/>
        <extend val="0"/>
        <outline val="0"/>
        <shadow val="0"/>
        <u val="none"/>
        <vertAlign val="baseline"/>
        <sz val="10"/>
        <color theme="0"/>
        <name val="Oslo Sans Office"/>
        <scheme val="none"/>
      </font>
      <fill>
        <patternFill patternType="none">
          <fgColor indexed="64"/>
          <bgColor theme="4"/>
        </patternFill>
      </fill>
      <alignment horizontal="left"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Oslo Sans Office"/>
        <scheme val="none"/>
      </font>
      <fill>
        <patternFill patternType="solid">
          <fgColor indexed="64"/>
          <bgColor theme="4"/>
        </patternFill>
      </fill>
    </dxf>
    <dxf>
      <font>
        <strike val="0"/>
        <outline val="0"/>
        <shadow val="0"/>
        <u val="none"/>
        <vertAlign val="baseline"/>
        <sz val="10"/>
        <name val="Oslo Sans Office"/>
        <scheme val="none"/>
      </font>
      <numFmt numFmtId="0" formatCode="General"/>
      <fill>
        <patternFill patternType="solid">
          <fgColor indexed="64"/>
          <bgColor theme="8" tint="0.79998168889431442"/>
        </patternFill>
      </fill>
    </dxf>
    <dxf>
      <font>
        <b val="0"/>
        <i val="0"/>
        <strike val="0"/>
        <condense val="0"/>
        <extend val="0"/>
        <outline val="0"/>
        <shadow val="0"/>
        <u val="none"/>
        <vertAlign val="baseline"/>
        <sz val="10"/>
        <color theme="1"/>
        <name val="Oslo Sans Office"/>
        <scheme val="none"/>
      </font>
      <fill>
        <patternFill patternType="solid">
          <fgColor indexed="64"/>
          <bgColor theme="4"/>
        </patternFill>
      </fill>
      <protection locked="0" hidden="0"/>
    </dxf>
    <dxf>
      <font>
        <b val="0"/>
        <i val="0"/>
        <strike val="0"/>
        <condense val="0"/>
        <extend val="0"/>
        <outline val="0"/>
        <shadow val="0"/>
        <u val="none"/>
        <vertAlign val="baseline"/>
        <sz val="10"/>
        <color theme="1"/>
        <name val="Oslo Sans Office"/>
        <scheme val="none"/>
      </font>
      <fill>
        <patternFill patternType="none">
          <fgColor indexed="64"/>
          <bgColor theme="5" tint="0.79998168889431442"/>
        </patternFill>
      </fill>
      <protection locked="0" hidden="0"/>
    </dxf>
    <dxf>
      <font>
        <b val="0"/>
        <i val="0"/>
        <strike val="0"/>
        <condense val="0"/>
        <extend val="0"/>
        <outline val="0"/>
        <shadow val="0"/>
        <u val="none"/>
        <vertAlign val="baseline"/>
        <sz val="10"/>
        <color theme="1"/>
        <name val="Oslo Sans Office"/>
        <scheme val="none"/>
      </font>
      <fill>
        <patternFill patternType="solid">
          <fgColor indexed="64"/>
          <bgColor theme="4"/>
        </patternFill>
      </fill>
      <protection locked="0" hidden="0"/>
    </dxf>
    <dxf>
      <font>
        <b val="0"/>
        <i val="0"/>
        <strike val="0"/>
        <condense val="0"/>
        <extend val="0"/>
        <outline val="0"/>
        <shadow val="0"/>
        <u val="none"/>
        <vertAlign val="baseline"/>
        <sz val="10"/>
        <color theme="1"/>
        <name val="Oslo Sans Office"/>
        <scheme val="none"/>
      </font>
      <protection locked="0" hidden="0"/>
    </dxf>
    <dxf>
      <font>
        <b val="0"/>
        <i val="0"/>
        <strike val="0"/>
        <condense val="0"/>
        <extend val="0"/>
        <outline val="0"/>
        <shadow val="0"/>
        <u val="none"/>
        <vertAlign val="baseline"/>
        <sz val="10"/>
        <color theme="1"/>
        <name val="Oslo Sans Office"/>
        <scheme val="none"/>
      </font>
      <fill>
        <patternFill patternType="solid">
          <fgColor indexed="64"/>
          <bgColor theme="4"/>
        </patternFill>
      </fill>
      <protection locked="0" hidden="0"/>
    </dxf>
    <dxf>
      <font>
        <strike val="0"/>
        <outline val="0"/>
        <shadow val="0"/>
        <u val="none"/>
        <vertAlign val="baseline"/>
        <sz val="10"/>
        <name val="Oslo Sans Office"/>
        <scheme val="none"/>
      </font>
      <numFmt numFmtId="0" formatCode="General"/>
      <fill>
        <patternFill patternType="none">
          <fgColor indexed="64"/>
          <bgColor theme="5" tint="0.79998168889431442"/>
        </patternFill>
      </fill>
      <protection locked="0" hidden="0"/>
    </dxf>
    <dxf>
      <font>
        <b val="0"/>
        <i val="0"/>
        <strike val="0"/>
        <condense val="0"/>
        <extend val="0"/>
        <outline val="0"/>
        <shadow val="0"/>
        <u val="none"/>
        <vertAlign val="baseline"/>
        <sz val="10"/>
        <color rgb="FF9C5700"/>
        <name val="Oslo Sans Office"/>
        <scheme val="none"/>
      </font>
      <fill>
        <patternFill patternType="solid">
          <fgColor indexed="64"/>
          <bgColor theme="4"/>
        </patternFill>
      </fill>
      <protection locked="0" hidden="0"/>
    </dxf>
    <dxf>
      <font>
        <strike val="0"/>
        <outline val="0"/>
        <shadow val="0"/>
        <u val="none"/>
        <vertAlign val="baseline"/>
        <sz val="10"/>
        <name val="Oslo Sans Office"/>
        <scheme val="none"/>
      </font>
      <fill>
        <patternFill patternType="none">
          <fgColor indexed="64"/>
          <bgColor theme="7" tint="0.79998168889431442"/>
        </patternFill>
      </fill>
      <protection locked="0" hidden="0"/>
    </dxf>
    <dxf>
      <font>
        <b val="0"/>
        <i val="0"/>
        <strike val="0"/>
        <condense val="0"/>
        <extend val="0"/>
        <outline val="0"/>
        <shadow val="0"/>
        <u val="none"/>
        <vertAlign val="baseline"/>
        <sz val="10"/>
        <color rgb="FF9C5700"/>
        <name val="Oslo Sans Office"/>
        <scheme val="none"/>
      </font>
      <fill>
        <patternFill patternType="solid">
          <fgColor indexed="64"/>
          <bgColor theme="4"/>
        </patternFill>
      </fill>
      <protection locked="0" hidden="0"/>
    </dxf>
    <dxf>
      <font>
        <strike val="0"/>
        <outline val="0"/>
        <shadow val="0"/>
        <u val="none"/>
        <vertAlign val="baseline"/>
        <sz val="10"/>
        <name val="Oslo Sans Office"/>
        <scheme val="none"/>
      </font>
      <fill>
        <patternFill patternType="none">
          <fgColor indexed="64"/>
          <bgColor theme="7" tint="0.79998168889431442"/>
        </patternFill>
      </fill>
      <protection locked="0" hidden="0"/>
    </dxf>
    <dxf>
      <font>
        <b val="0"/>
        <i val="0"/>
        <strike val="0"/>
        <condense val="0"/>
        <extend val="0"/>
        <outline val="0"/>
        <shadow val="0"/>
        <u val="none"/>
        <vertAlign val="baseline"/>
        <sz val="10"/>
        <color theme="1"/>
        <name val="Oslo Sans Office"/>
        <scheme val="none"/>
      </font>
      <fill>
        <patternFill patternType="solid">
          <fgColor indexed="64"/>
          <bgColor theme="4"/>
        </patternFill>
      </fill>
    </dxf>
    <dxf>
      <font>
        <strike val="0"/>
        <outline val="0"/>
        <shadow val="0"/>
        <u val="none"/>
        <vertAlign val="baseline"/>
        <sz val="10"/>
        <name val="Oslo Sans Office"/>
        <scheme val="none"/>
      </font>
      <fill>
        <patternFill patternType="solid">
          <fgColor indexed="64"/>
          <bgColor theme="8" tint="0.79998168889431442"/>
        </patternFill>
      </fill>
    </dxf>
    <dxf>
      <font>
        <b val="0"/>
        <i val="0"/>
        <strike val="0"/>
        <condense val="0"/>
        <extend val="0"/>
        <outline val="0"/>
        <shadow val="0"/>
        <u val="none"/>
        <vertAlign val="baseline"/>
        <sz val="10"/>
        <color theme="1"/>
        <name val="Oslo Sans Office"/>
        <scheme val="none"/>
      </font>
      <fill>
        <patternFill patternType="solid">
          <fgColor indexed="64"/>
          <bgColor theme="4"/>
        </patternFill>
      </fill>
    </dxf>
    <dxf>
      <font>
        <strike val="0"/>
        <outline val="0"/>
        <shadow val="0"/>
        <u val="none"/>
        <vertAlign val="baseline"/>
        <sz val="10"/>
        <color auto="1"/>
        <name val="Oslo Sans Office"/>
        <scheme val="none"/>
      </font>
      <fill>
        <patternFill patternType="solid">
          <fgColor indexed="64"/>
          <bgColor theme="8" tint="0.79998168889431442"/>
        </patternFill>
      </fill>
    </dxf>
    <dxf>
      <font>
        <b val="0"/>
        <i val="0"/>
        <strike val="0"/>
        <condense val="0"/>
        <extend val="0"/>
        <outline val="0"/>
        <shadow val="0"/>
        <u val="none"/>
        <vertAlign val="baseline"/>
        <sz val="10"/>
        <color theme="1"/>
        <name val="Oslo Sans Office"/>
        <scheme val="none"/>
      </font>
      <fill>
        <patternFill patternType="solid">
          <fgColor indexed="64"/>
          <bgColor theme="4"/>
        </patternFill>
      </fill>
    </dxf>
    <dxf>
      <font>
        <b val="0"/>
        <i val="0"/>
        <strike val="0"/>
        <condense val="0"/>
        <extend val="0"/>
        <outline val="0"/>
        <shadow val="0"/>
        <u val="none"/>
        <vertAlign val="baseline"/>
        <sz val="10"/>
        <color theme="1"/>
        <name val="Oslo Sans Office"/>
        <scheme val="none"/>
      </font>
      <fill>
        <patternFill patternType="solid">
          <fgColor indexed="64"/>
          <bgColor theme="8" tint="0.79998168889431442"/>
        </patternFill>
      </fill>
    </dxf>
    <dxf>
      <font>
        <b val="0"/>
        <i val="0"/>
        <strike val="0"/>
        <condense val="0"/>
        <extend val="0"/>
        <outline val="0"/>
        <shadow val="0"/>
        <u val="none"/>
        <vertAlign val="baseline"/>
        <sz val="10"/>
        <color theme="0"/>
        <name val="Oslo Sans Office"/>
        <scheme val="none"/>
      </font>
      <fill>
        <patternFill patternType="solid">
          <fgColor indexed="64"/>
          <bgColor theme="4"/>
        </patternFill>
      </fill>
      <alignment horizontal="left" vertical="bottom" textRotation="0" wrapText="0" indent="0" justifyLastLine="0" shrinkToFit="0" readingOrder="0"/>
    </dxf>
    <dxf>
      <font>
        <b val="0"/>
        <i val="0"/>
        <strike val="0"/>
        <condense val="0"/>
        <extend val="0"/>
        <outline val="0"/>
        <shadow val="0"/>
        <u val="none"/>
        <vertAlign val="baseline"/>
        <sz val="10"/>
        <color auto="1"/>
        <name val="Oslo Sans Office"/>
        <scheme val="none"/>
      </font>
      <fill>
        <patternFill patternType="solid">
          <fgColor indexed="64"/>
          <bgColor theme="8" tint="0.79998168889431442"/>
        </patternFill>
      </fill>
      <alignment horizontal="left" vertical="bottom" textRotation="0" wrapText="0" indent="0" justifyLastLine="0" shrinkToFit="0" readingOrder="0"/>
    </dxf>
    <dxf>
      <fill>
        <patternFill patternType="solid">
          <fgColor indexed="64"/>
          <bgColor theme="4"/>
        </patternFill>
      </fill>
    </dxf>
    <dxf>
      <font>
        <strike val="0"/>
        <outline val="0"/>
        <shadow val="0"/>
        <u val="none"/>
        <vertAlign val="baseline"/>
        <sz val="10"/>
        <name val="Oslo Sans Office"/>
        <scheme val="none"/>
      </font>
    </dxf>
    <dxf>
      <font>
        <strike val="0"/>
        <outline val="0"/>
        <shadow val="0"/>
        <u val="none"/>
        <vertAlign val="baseline"/>
        <sz val="10"/>
        <name val="Oslo Sans Office"/>
        <scheme val="none"/>
      </font>
      <fill>
        <patternFill patternType="none">
          <fgColor indexed="64"/>
          <bgColor theme="4"/>
        </patternFill>
      </fill>
      <alignment horizontal="left" vertical="bottom" textRotation="0" wrapText="0" indent="0" justifyLastLine="0" shrinkToFit="0" readingOrder="0"/>
    </dxf>
  </dxfs>
  <tableStyles count="1" defaultTableStyle="TableStyleMedium2" defaultPivotStyle="PivotStyleLight16">
    <tableStyle name="Tabellstil 1" pivot="0" count="0" xr9:uid="{5DF73B11-E204-472E-A889-297C4DBC83A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133350</xdr:colOff>
      <xdr:row>4</xdr:row>
      <xdr:rowOff>152400</xdr:rowOff>
    </xdr:from>
    <xdr:ext cx="6200775" cy="3533775"/>
    <xdr:sp macro="" textlink="">
      <xdr:nvSpPr>
        <xdr:cNvPr id="2" name="TekstSylinder 1">
          <a:extLst>
            <a:ext uri="{FF2B5EF4-FFF2-40B4-BE49-F238E27FC236}">
              <a16:creationId xmlns:a16="http://schemas.microsoft.com/office/drawing/2014/main" id="{8A81285A-0D77-49EE-9F45-40001DD09851}"/>
            </a:ext>
          </a:extLst>
        </xdr:cNvPr>
        <xdr:cNvSpPr txBox="1"/>
      </xdr:nvSpPr>
      <xdr:spPr>
        <a:xfrm>
          <a:off x="895350" y="876300"/>
          <a:ext cx="6200775" cy="3533775"/>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a:latin typeface="Oslo Sans Office" panose="02000000000000000000" pitchFamily="2" charset="0"/>
            </a:rPr>
            <a:t>Informasjon</a:t>
          </a:r>
          <a:r>
            <a:rPr lang="nb-NO" sz="1100" b="1" baseline="0">
              <a:latin typeface="Oslo Sans Office" panose="02000000000000000000" pitchFamily="2" charset="0"/>
            </a:rPr>
            <a:t> og v</a:t>
          </a:r>
          <a:r>
            <a:rPr lang="nb-NO" sz="1100" b="1">
              <a:latin typeface="Oslo Sans Office" panose="02000000000000000000" pitchFamily="2" charset="0"/>
            </a:rPr>
            <a:t>eiledning til utfylling av vedlegg 1 - Kravspesifikasjon</a:t>
          </a:r>
          <a:r>
            <a:rPr lang="nb-NO" sz="1100" b="1" baseline="0">
              <a:latin typeface="Oslo Sans Office" panose="02000000000000000000" pitchFamily="2" charset="0"/>
            </a:rPr>
            <a:t> og prisskjema</a:t>
          </a:r>
        </a:p>
        <a:p>
          <a:endParaRPr lang="nb-NO" sz="1100" b="1" baseline="0">
            <a:latin typeface="Oslo Sans Office" panose="02000000000000000000" pitchFamily="2" charset="0"/>
          </a:endParaRPr>
        </a:p>
        <a:p>
          <a:r>
            <a:rPr lang="nb-NO" sz="1100" b="0" baseline="0">
              <a:latin typeface="Oslo Sans Office" panose="02000000000000000000" pitchFamily="2" charset="0"/>
            </a:rPr>
            <a:t>Det skal inngås rammeavtale med en eller flere leverandører for kjøp av forbruksmateriell og kjemikalier til Vann- og avløpsetatens </a:t>
          </a:r>
          <a:r>
            <a:rPr lang="nb-SJ" sz="1100" b="0" baseline="0">
              <a:latin typeface="Oslo Sans Office" panose="02000000000000000000" pitchFamily="2" charset="0"/>
            </a:rPr>
            <a:t>laboratorier</a:t>
          </a:r>
          <a:r>
            <a:rPr lang="nb-NO" sz="1100" b="0" baseline="0">
              <a:latin typeface="Oslo Sans Office" panose="02000000000000000000" pitchFamily="2" charset="0"/>
            </a:rPr>
            <a:t>. Leverandørene bes fylle ut de hvite feltene. </a:t>
          </a:r>
        </a:p>
        <a:p>
          <a:endParaRPr lang="nb-NO" sz="1100" b="0" baseline="0">
            <a:latin typeface="Oslo Sans Office" panose="02000000000000000000" pitchFamily="2" charset="0"/>
          </a:endParaRPr>
        </a:p>
        <a:p>
          <a:r>
            <a:rPr lang="nb-NO" sz="1100" b="0" baseline="0">
              <a:latin typeface="Oslo Sans Office" panose="02000000000000000000" pitchFamily="2" charset="0"/>
            </a:rPr>
            <a:t>Produktkategoriene evalueres hver for seg. I </a:t>
          </a:r>
        </a:p>
        <a:p>
          <a:endParaRPr lang="nb-NO" sz="1100" b="0" baseline="0">
            <a:latin typeface="Oslo Sans Office" panose="02000000000000000000" pitchFamily="2" charset="0"/>
          </a:endParaRPr>
        </a:p>
        <a:p>
          <a:r>
            <a:rPr lang="nb-NO" sz="1100" b="0" baseline="0">
              <a:latin typeface="Oslo Sans Office" panose="02000000000000000000" pitchFamily="2" charset="0"/>
            </a:rPr>
            <a:t>Av adm. hensyn vil det kun inngås én kontrakt med den enkelte leverandør. Den enkelte kontrakt vil inneholde ev. flere produktkategorier.   </a:t>
          </a:r>
        </a:p>
        <a:p>
          <a:endParaRPr lang="nb-NO" sz="1100" b="0" baseline="0">
            <a:latin typeface="Oslo Sans Office" panose="02000000000000000000" pitchFamily="2" charset="0"/>
          </a:endParaRPr>
        </a:p>
        <a:p>
          <a:r>
            <a:rPr lang="nb-NO" sz="1100" b="0" baseline="0">
              <a:solidFill>
                <a:sysClr val="windowText" lastClr="000000"/>
              </a:solidFill>
              <a:latin typeface="Oslo Sans Office" panose="02000000000000000000" pitchFamily="2" charset="0"/>
            </a:rPr>
            <a:t>Det er kun hvite felt som skal fylles ut av leverandør. Fargede ruter inneholder informasjon eller beregningsformler. </a:t>
          </a:r>
          <a:endParaRPr lang="nb-NO" sz="1100" b="0" baseline="0">
            <a:latin typeface="Oslo Sans Office" panose="02000000000000000000" pitchFamily="2" charset="0"/>
          </a:endParaRPr>
        </a:p>
        <a:p>
          <a:endParaRPr lang="nb-NO" sz="1100" b="0"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baseline="0">
            <a:latin typeface="Oslo Sans Office" panose="02000000000000000000" pitchFamily="2" charset="0"/>
          </a:endParaRPr>
        </a:p>
        <a:p>
          <a:endParaRPr lang="nb-NO" sz="1100" b="1">
            <a:latin typeface="Oslo Sans Office" panose="02000000000000000000" pitchFamily="2" charset="0"/>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FC0C2DA-AF66-4417-9A7E-8EB9D8CD98B7}" name="Tabell5" displayName="Tabell5" ref="A1:P22" totalsRowShown="0" headerRowDxfId="30" dataDxfId="28" headerRowBorderDxfId="29" tableBorderDxfId="27">
  <autoFilter ref="A1:P22" xr:uid="{CFC0C2DA-AF66-4417-9A7E-8EB9D8CD98B7}"/>
  <tableColumns count="16">
    <tableColumn id="1" xr3:uid="{A2CC1BCF-EC58-4ED7-9662-F1E0E53BCA35}" name="Artikkelnummer" dataDxfId="26"/>
    <tableColumn id="2" xr3:uid="{9D58992C-1C73-4F73-BCDC-33F7686AD466}" name="Beskrivelse" dataDxfId="25"/>
    <tableColumn id="3" xr3:uid="{EEAA8BB3-121A-45EC-BEAE-B7FD0F62C85B}" name="Leverandør" dataDxfId="24"/>
    <tableColumn id="4" xr3:uid="{06A8358C-49D4-4149-A711-1FFCE6890AC6}" name="Cas-nummer" dataDxfId="23"/>
    <tableColumn id="11" xr3:uid="{D0237E7C-EC1F-4349-BF1E-2CBE6E79816B}" name="Antall pr år av foretrukket mengde" dataDxfId="22"/>
    <tableColumn id="6" xr3:uid="{35D89396-3622-4344-B7A0-196725351CF3}" name="Foretrukket mengde" dataDxfId="21"/>
    <tableColumn id="5" xr3:uid="{291002ED-92D2-424B-A933-B55CA4EEF760}" name="Totalbehov 4 år" dataDxfId="20">
      <calculatedColumnFormula>Tabell5[[#This Row],[Foretrukket mengde]]*Tabell5[[#This Row],[Antall pr år av foretrukket mengde]]*4</calculatedColumnFormula>
    </tableColumn>
    <tableColumn id="10" xr3:uid="{C3E8CD07-057D-4995-8462-C1E4C6E6A7B4}" name="Enhet (foretrukket mengde og totalbehov)" dataDxfId="19"/>
    <tableColumn id="13" xr3:uid="{FC8AE5D7-D925-473F-BBFC-0EC01114882A}" name="Varenummer tilbudt vare" dataDxfId="18"/>
    <tableColumn id="12" xr3:uid="{AE62C524-55EA-475E-B386-AF5D87C3F245}" name="Varebeskrivelse" dataDxfId="17"/>
    <tableColumn id="9" xr3:uid="{B1F66DDB-EF12-436E-859D-4DAAFC8656E6}" name="Forventet leveringstid (dager)" dataDxfId="16">
      <calculatedColumnFormula>Tabell5[[#This Row],[Varebeskrivelse]]*Tabell5[[#This Row],[Varenummer tilbudt vare]]</calculatedColumnFormula>
    </tableColumn>
    <tableColumn id="15" xr3:uid="{C57872FB-60EB-4600-82AF-B15E9940CA6A}" name="Enhet tilbudt vare" dataDxfId="15"/>
    <tableColumn id="14" xr3:uid="{35EDCEF5-29A0-4FE9-AD2B-7BA3FEC91986}" name="Antall per pakning" dataDxfId="14"/>
    <tableColumn id="18" xr3:uid="{9DB5726E-D423-4C78-B32F-5A682C107CE9}" name="Antall pk pr år*" dataDxfId="13"/>
    <tableColumn id="16" xr3:uid="{035E07C9-2E20-4D1C-A445-E0A8D7174869}" name="Pris pr pakning" dataDxfId="12">
      <calculatedColumnFormula>#REF!*Tabell5[[#This Row],[Forventet leveringstid (dager)]]</calculatedColumnFormula>
    </tableColumn>
    <tableColumn id="17" xr3:uid="{5A2BDACD-2056-45F2-9966-2BE51A320621}" name="Totalpris pr år" dataDxfId="11">
      <calculatedColumnFormula>(Tabell5[[#This Row],[Antall pr år av foretrukket mengde]]/Tabell5[[#This Row],[Antall per pakning]])*Tabell5[[#This Row],[Pris pr pakning]]*Tabell5[[#This Row],[Antall pk pr år*]]</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5949D5C-F5D2-4F6F-8458-903B8AAD4DFD}" name="Tabell8" displayName="Tabell8" ref="A1:I3" totalsRowShown="0" headerRowDxfId="10" dataDxfId="9">
  <autoFilter ref="A1:I3" xr:uid="{A5949D5C-F5D2-4F6F-8458-903B8AAD4DFD}"/>
  <tableColumns count="9">
    <tableColumn id="1" xr3:uid="{31DC6A0F-20B2-4612-94DD-FFD9D977DE2F}" name="Artikkelnummer" dataDxfId="8"/>
    <tableColumn id="3" xr3:uid="{70761CB7-FFB1-49AF-A4F6-E9D0AAD604EA}" name="Leverandør" dataDxfId="7"/>
    <tableColumn id="2" xr3:uid="{7CFD8B66-CB70-4074-8F9A-2BC9377CAFBC}" name="Spesifikasjon" dataDxfId="6"/>
    <tableColumn id="10" xr3:uid="{77A4B582-7842-443B-A8C9-7ECB72C75721}" name="Antall enheter pr år" dataDxfId="5">
      <calculatedColumnFormula>12*600</calculatedColumnFormula>
    </tableColumn>
    <tableColumn id="12" xr3:uid="{25CA1799-5D5F-43C4-9F19-E5717C3F1BA2}" name="enhet" dataDxfId="4"/>
    <tableColumn id="16" xr3:uid="{BA09BC29-2961-4A7E-B9D5-6B17B591C91A}" name="Varenummer tilbudt vare" dataDxfId="3"/>
    <tableColumn id="15" xr3:uid="{419A7DBF-4543-4A17-830B-4E04D2BDF80B}" name="Varebeskrivelse" dataDxfId="2"/>
    <tableColumn id="11" xr3:uid="{F676CD70-BC92-4099-AB35-A49760C1E5A4}" name="Pris pr enhet" dataDxfId="1">
      <calculatedColumnFormula>(1-#REF!)*#REF!</calculatedColumnFormula>
    </tableColumn>
    <tableColumn id="8" xr3:uid="{2059276C-8EDE-4066-A1EF-A403D0B9CA0E}" name="Totalpris pr år" dataDxfId="0">
      <calculatedColumnFormula>Tabell8[[#This Row],[Pris pr enhet]]</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31F2A5C-A076-44D6-AD03-05EF487D84B2}" name="Tabell7" displayName="Tabell7" ref="A1:J7" totalsRowCount="1" headerRowDxfId="53" dataDxfId="52" totalsRowDxfId="51">
  <autoFilter ref="A1:J6" xr:uid="{A31F2A5C-A076-44D6-AD03-05EF487D84B2}"/>
  <tableColumns count="10">
    <tableColumn id="6" xr3:uid="{5387D59C-5F2C-4EB9-B982-259ED93E2DDE}" name="Leverandør" totalsRowLabel="Totalpris produktkategori" dataDxfId="50" totalsRowDxfId="49"/>
    <tableColumn id="2" xr3:uid="{FA70570C-5D26-4A13-9D11-7453B105FE1F}" name="Spesifikasjon" dataDxfId="48" totalsRowDxfId="47"/>
    <tableColumn id="4" xr3:uid="{52448230-E04F-4E2C-848D-F5D8B8FE471D}" name="Antall enheter pr år" dataDxfId="46" totalsRowDxfId="45"/>
    <tableColumn id="15" xr3:uid="{5356DCF8-AB67-47A5-BD3E-EC30F2B66B22}" name="Enhet" dataDxfId="44" totalsRowDxfId="43"/>
    <tableColumn id="11" xr3:uid="{47F77C01-F93A-4C99-91F6-6F7536D2DA7C}" name="Varenummer tilbudt vare" dataDxfId="42" totalsRowDxfId="41" dataCellStyle="Nøytral"/>
    <tableColumn id="10" xr3:uid="{04E6BAEA-C10A-491B-8B7C-F2C7F0F59A56}" name="Varebeskrivelse" dataDxfId="40" totalsRowDxfId="39" dataCellStyle="Nøytral"/>
    <tableColumn id="9" xr3:uid="{29C2FDB8-99E0-4F01-88D7-C337DAED1CFF}" name="Forventet leveringstid" dataDxfId="38" totalsRowDxfId="37"/>
    <tableColumn id="5" xr3:uid="{D900A4B5-4D5F-40BD-B636-FF4CB6D393C9}" name="Antall pr pk" dataDxfId="36" totalsRowDxfId="35"/>
    <tableColumn id="3" xr3:uid="{8870005B-F5C7-49D3-B76B-EF129AF8B98D}" name="Pris pr pakning" dataDxfId="34" totalsRowDxfId="33"/>
    <tableColumn id="12" xr3:uid="{E0560337-8E37-4686-A0D8-2751A8DB54B4}" name="Totalpris pr år" totalsRowFunction="custom" dataDxfId="32" totalsRowDxfId="31">
      <calculatedColumnFormula>(Tabell7[[#This Row],[Antall enheter pr år]]/Tabell7[[#This Row],[Antall pr pk]])*Tabell7[[#This Row],[Pris pr pakning]]</calculatedColumnFormula>
      <totalsRowFormula>SUM(Tabell7[Totalpris pr år])</totalsRowFormula>
    </tableColumn>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50E8C-6EC0-4744-9F22-6FD8DB3C3B87}">
  <dimension ref="A1"/>
  <sheetViews>
    <sheetView topLeftCell="A7" workbookViewId="0">
      <selection activeCell="K24" sqref="K24"/>
    </sheetView>
  </sheetViews>
  <sheetFormatPr baseColWidth="10" defaultColWidth="11.4257812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E34C2-72F9-4EBC-A2F5-0859A329DC02}">
  <dimension ref="A1:P45"/>
  <sheetViews>
    <sheetView tabSelected="1" topLeftCell="B12" zoomScale="70" zoomScaleNormal="70" workbookViewId="0">
      <selection activeCell="G24" sqref="G24"/>
    </sheetView>
  </sheetViews>
  <sheetFormatPr baseColWidth="10" defaultColWidth="11.42578125" defaultRowHeight="15.75"/>
  <cols>
    <col min="1" max="1" width="19.85546875" style="5" bestFit="1" customWidth="1"/>
    <col min="2" max="2" width="110.85546875" style="5" customWidth="1"/>
    <col min="3" max="3" width="36" style="5" customWidth="1"/>
    <col min="4" max="4" width="27.140625" style="2" customWidth="1"/>
    <col min="5" max="5" width="28.42578125" style="2" customWidth="1"/>
    <col min="6" max="6" width="32.140625" style="3" customWidth="1"/>
    <col min="7" max="7" width="11.42578125" style="5"/>
    <col min="8" max="8" width="12.85546875" style="5" customWidth="1"/>
    <col min="9" max="9" width="14.5703125" style="38" customWidth="1"/>
    <col min="10" max="10" width="20.7109375" style="38" customWidth="1"/>
    <col min="11" max="11" width="15.42578125" style="38" customWidth="1"/>
    <col min="12" max="12" width="11.42578125" style="38"/>
    <col min="13" max="14" width="11.42578125" style="44"/>
    <col min="15" max="15" width="13.5703125" style="38" customWidth="1"/>
    <col min="16" max="16" width="20.85546875" style="5" customWidth="1"/>
    <col min="17" max="16384" width="11.42578125" style="5"/>
  </cols>
  <sheetData>
    <row r="1" spans="1:16" ht="63.75" customHeight="1">
      <c r="A1" s="19" t="s">
        <v>13</v>
      </c>
      <c r="B1" s="19" t="s">
        <v>0</v>
      </c>
      <c r="C1" s="19" t="s">
        <v>15</v>
      </c>
      <c r="D1" s="19" t="s">
        <v>14</v>
      </c>
      <c r="E1" s="54" t="s">
        <v>89</v>
      </c>
      <c r="F1" s="54" t="s">
        <v>127</v>
      </c>
      <c r="G1" s="54" t="s">
        <v>92</v>
      </c>
      <c r="H1" s="54" t="s">
        <v>93</v>
      </c>
      <c r="I1" s="45" t="s">
        <v>1</v>
      </c>
      <c r="J1" s="42" t="s">
        <v>2</v>
      </c>
      <c r="K1" s="45" t="s">
        <v>90</v>
      </c>
      <c r="L1" s="45" t="s">
        <v>91</v>
      </c>
      <c r="M1" s="45" t="s">
        <v>87</v>
      </c>
      <c r="N1" s="45" t="s">
        <v>128</v>
      </c>
      <c r="O1" s="42" t="s">
        <v>4</v>
      </c>
      <c r="P1" s="46" t="s">
        <v>7</v>
      </c>
    </row>
    <row r="2" spans="1:16">
      <c r="A2" s="8" t="s">
        <v>20</v>
      </c>
      <c r="B2" s="7" t="s">
        <v>21</v>
      </c>
      <c r="C2" s="7" t="s">
        <v>18</v>
      </c>
      <c r="D2" s="8" t="s">
        <v>22</v>
      </c>
      <c r="E2" s="7">
        <v>1</v>
      </c>
      <c r="F2" s="9">
        <v>500</v>
      </c>
      <c r="G2" s="7">
        <f>Tabell5[[#This Row],[Foretrukket mengde]]*Tabell5[[#This Row],[Antall pr år av foretrukket mengde]]*4</f>
        <v>2000</v>
      </c>
      <c r="H2" s="8" t="s">
        <v>23</v>
      </c>
      <c r="M2" s="38"/>
      <c r="N2" s="38"/>
      <c r="P2" s="14" t="e">
        <f>(Tabell5[[#This Row],[Antall pr år av foretrukket mengde]]/Tabell5[[#This Row],[Antall per pakning]])*Tabell5[[#This Row],[Pris pr pakning]]*Tabell5[[#This Row],[Antall pk pr år*]]</f>
        <v>#DIV/0!</v>
      </c>
    </row>
    <row r="3" spans="1:16">
      <c r="A3" s="8" t="s">
        <v>24</v>
      </c>
      <c r="B3" s="8" t="s">
        <v>25</v>
      </c>
      <c r="C3" s="8" t="s">
        <v>18</v>
      </c>
      <c r="D3" s="8" t="s">
        <v>19</v>
      </c>
      <c r="E3" s="7">
        <v>10</v>
      </c>
      <c r="F3" s="9">
        <v>2.5</v>
      </c>
      <c r="G3" s="9">
        <f>Tabell5[[#This Row],[Foretrukket mengde]]*Tabell5[[#This Row],[Antall pr år av foretrukket mengde]]*4</f>
        <v>100</v>
      </c>
      <c r="H3" s="8" t="s">
        <v>8</v>
      </c>
      <c r="M3" s="38"/>
      <c r="N3" s="38"/>
      <c r="P3" s="14" t="e">
        <f>(Tabell5[[#This Row],[Antall pr år av foretrukket mengde]]/Tabell5[[#This Row],[Antall per pakning]])*Tabell5[[#This Row],[Pris pr pakning]]*Tabell5[[#This Row],[Antall pk pr år*]]</f>
        <v>#DIV/0!</v>
      </c>
    </row>
    <row r="4" spans="1:16">
      <c r="A4" s="8" t="s">
        <v>26</v>
      </c>
      <c r="B4" s="7" t="s">
        <v>27</v>
      </c>
      <c r="C4" s="7" t="s">
        <v>18</v>
      </c>
      <c r="D4" s="8" t="s">
        <v>28</v>
      </c>
      <c r="E4" s="7">
        <v>1</v>
      </c>
      <c r="F4" s="9">
        <v>250</v>
      </c>
      <c r="G4" s="7">
        <f>Tabell5[[#This Row],[Foretrukket mengde]]*Tabell5[[#This Row],[Antall pr år av foretrukket mengde]]*4</f>
        <v>1000</v>
      </c>
      <c r="H4" s="8" t="s">
        <v>23</v>
      </c>
      <c r="M4" s="38"/>
      <c r="N4" s="38"/>
      <c r="P4" s="14" t="e">
        <f>(Tabell5[[#This Row],[Antall pr år av foretrukket mengde]]/Tabell5[[#This Row],[Antall per pakning]])*Tabell5[[#This Row],[Pris pr pakning]]*Tabell5[[#This Row],[Antall pk pr år*]]</f>
        <v>#DIV/0!</v>
      </c>
    </row>
    <row r="5" spans="1:16">
      <c r="A5" s="8" t="s">
        <v>30</v>
      </c>
      <c r="B5" s="7" t="s">
        <v>31</v>
      </c>
      <c r="C5" s="7" t="s">
        <v>18</v>
      </c>
      <c r="D5" s="8" t="s">
        <v>32</v>
      </c>
      <c r="E5" s="7">
        <v>1</v>
      </c>
      <c r="F5" s="9">
        <v>250</v>
      </c>
      <c r="G5" s="7">
        <f>Tabell5[[#This Row],[Foretrukket mengde]]*Tabell5[[#This Row],[Antall pr år av foretrukket mengde]]*4</f>
        <v>1000</v>
      </c>
      <c r="H5" s="8" t="s">
        <v>23</v>
      </c>
      <c r="M5" s="38"/>
      <c r="N5" s="38"/>
      <c r="P5" s="14" t="e">
        <f>(Tabell5[[#This Row],[Antall pr år av foretrukket mengde]]/Tabell5[[#This Row],[Antall per pakning]])*Tabell5[[#This Row],[Pris pr pakning]]*Tabell5[[#This Row],[Antall pk pr år*]]</f>
        <v>#DIV/0!</v>
      </c>
    </row>
    <row r="6" spans="1:16">
      <c r="A6" s="8" t="s">
        <v>33</v>
      </c>
      <c r="B6" s="7" t="s">
        <v>34</v>
      </c>
      <c r="C6" s="7" t="s">
        <v>18</v>
      </c>
      <c r="D6" s="8" t="s">
        <v>35</v>
      </c>
      <c r="E6" s="7">
        <v>2</v>
      </c>
      <c r="F6" s="9">
        <v>2</v>
      </c>
      <c r="G6" s="7">
        <f>Tabell5[[#This Row],[Foretrukket mengde]]*Tabell5[[#This Row],[Antall pr år av foretrukket mengde]]*4</f>
        <v>16</v>
      </c>
      <c r="H6" s="8" t="s">
        <v>23</v>
      </c>
      <c r="M6" s="38"/>
      <c r="N6" s="38"/>
      <c r="P6" s="14" t="e">
        <f>(Tabell5[[#This Row],[Antall pr år av foretrukket mengde]]/Tabell5[[#This Row],[Antall per pakning]])*Tabell5[[#This Row],[Pris pr pakning]]*Tabell5[[#This Row],[Antall pk pr år*]]</f>
        <v>#DIV/0!</v>
      </c>
    </row>
    <row r="7" spans="1:16">
      <c r="A7" s="8" t="s">
        <v>36</v>
      </c>
      <c r="B7" s="7" t="s">
        <v>37</v>
      </c>
      <c r="C7" s="7" t="s">
        <v>18</v>
      </c>
      <c r="D7" s="8" t="s">
        <v>38</v>
      </c>
      <c r="E7" s="7">
        <v>4</v>
      </c>
      <c r="F7" s="9">
        <v>250</v>
      </c>
      <c r="G7" s="7">
        <f>Tabell5[[#This Row],[Foretrukket mengde]]*Tabell5[[#This Row],[Antall pr år av foretrukket mengde]]*4</f>
        <v>4000</v>
      </c>
      <c r="H7" s="8" t="s">
        <v>23</v>
      </c>
      <c r="M7" s="38"/>
      <c r="N7" s="38"/>
      <c r="P7" s="14" t="e">
        <f>(Tabell5[[#This Row],[Antall pr år av foretrukket mengde]]/Tabell5[[#This Row],[Antall per pakning]])*Tabell5[[#This Row],[Pris pr pakning]]*Tabell5[[#This Row],[Antall pk pr år*]]</f>
        <v>#DIV/0!</v>
      </c>
    </row>
    <row r="8" spans="1:16">
      <c r="A8" s="8" t="s">
        <v>39</v>
      </c>
      <c r="B8" s="7" t="s">
        <v>40</v>
      </c>
      <c r="C8" s="7" t="s">
        <v>18</v>
      </c>
      <c r="D8" s="8" t="s">
        <v>16</v>
      </c>
      <c r="E8" s="7">
        <v>3</v>
      </c>
      <c r="F8" s="9">
        <v>1</v>
      </c>
      <c r="G8" s="7">
        <f>Tabell5[[#This Row],[Foretrukket mengde]]*Tabell5[[#This Row],[Antall pr år av foretrukket mengde]]*4</f>
        <v>12</v>
      </c>
      <c r="H8" s="8" t="s">
        <v>8</v>
      </c>
      <c r="M8" s="38"/>
      <c r="N8" s="38"/>
      <c r="P8" s="14" t="e">
        <f>(Tabell5[[#This Row],[Antall pr år av foretrukket mengde]]/Tabell5[[#This Row],[Antall per pakning]])*Tabell5[[#This Row],[Pris pr pakning]]*Tabell5[[#This Row],[Antall pk pr år*]]</f>
        <v>#DIV/0!</v>
      </c>
    </row>
    <row r="9" spans="1:16">
      <c r="A9" s="8" t="s">
        <v>41</v>
      </c>
      <c r="B9" s="7" t="s">
        <v>42</v>
      </c>
      <c r="C9" s="7" t="s">
        <v>18</v>
      </c>
      <c r="D9" s="8" t="s">
        <v>16</v>
      </c>
      <c r="E9" s="7">
        <v>3</v>
      </c>
      <c r="F9" s="9">
        <v>100</v>
      </c>
      <c r="G9" s="7">
        <f>Tabell5[[#This Row],[Foretrukket mengde]]*Tabell5[[#This Row],[Antall pr år av foretrukket mengde]]*4</f>
        <v>1200</v>
      </c>
      <c r="H9" s="8" t="s">
        <v>29</v>
      </c>
      <c r="M9" s="38"/>
      <c r="N9" s="38"/>
      <c r="P9" s="14" t="e">
        <f>(Tabell5[[#This Row],[Antall pr år av foretrukket mengde]]/Tabell5[[#This Row],[Antall per pakning]])*Tabell5[[#This Row],[Pris pr pakning]]*Tabell5[[#This Row],[Antall pk pr år*]]</f>
        <v>#DIV/0!</v>
      </c>
    </row>
    <row r="10" spans="1:16">
      <c r="A10" s="8" t="s">
        <v>46</v>
      </c>
      <c r="B10" s="7" t="s">
        <v>47</v>
      </c>
      <c r="C10" s="7" t="s">
        <v>18</v>
      </c>
      <c r="D10" s="8" t="s">
        <v>16</v>
      </c>
      <c r="E10" s="7">
        <v>4</v>
      </c>
      <c r="F10" s="9">
        <v>4</v>
      </c>
      <c r="G10" s="7">
        <f>Tabell5[[#This Row],[Foretrukket mengde]]*Tabell5[[#This Row],[Antall pr år av foretrukket mengde]]*4</f>
        <v>64</v>
      </c>
      <c r="H10" s="8" t="s">
        <v>8</v>
      </c>
      <c r="M10" s="38"/>
      <c r="N10" s="38"/>
      <c r="P10" s="14" t="e">
        <f>(Tabell5[[#This Row],[Antall pr år av foretrukket mengde]]/Tabell5[[#This Row],[Antall per pakning]])*Tabell5[[#This Row],[Pris pr pakning]]*Tabell5[[#This Row],[Antall pk pr år*]]</f>
        <v>#DIV/0!</v>
      </c>
    </row>
    <row r="11" spans="1:16">
      <c r="A11" s="8" t="s">
        <v>48</v>
      </c>
      <c r="B11" s="7" t="s">
        <v>49</v>
      </c>
      <c r="C11" s="7" t="s">
        <v>18</v>
      </c>
      <c r="D11" s="8" t="s">
        <v>16</v>
      </c>
      <c r="E11" s="7">
        <v>4</v>
      </c>
      <c r="F11" s="9">
        <v>4</v>
      </c>
      <c r="G11" s="7">
        <f>Tabell5[[#This Row],[Foretrukket mengde]]*Tabell5[[#This Row],[Antall pr år av foretrukket mengde]]*4</f>
        <v>64</v>
      </c>
      <c r="H11" s="8" t="s">
        <v>8</v>
      </c>
      <c r="M11" s="38"/>
      <c r="N11" s="38"/>
      <c r="P11" s="14" t="e">
        <f>(Tabell5[[#This Row],[Antall pr år av foretrukket mengde]]/Tabell5[[#This Row],[Antall per pakning]])*Tabell5[[#This Row],[Pris pr pakning]]*Tabell5[[#This Row],[Antall pk pr år*]]</f>
        <v>#DIV/0!</v>
      </c>
    </row>
    <row r="12" spans="1:16">
      <c r="A12" s="8" t="s">
        <v>50</v>
      </c>
      <c r="B12" s="7" t="s">
        <v>51</v>
      </c>
      <c r="C12" s="7" t="s">
        <v>18</v>
      </c>
      <c r="D12" s="8" t="s">
        <v>16</v>
      </c>
      <c r="E12" s="7">
        <v>4</v>
      </c>
      <c r="F12" s="9">
        <v>4</v>
      </c>
      <c r="G12" s="7">
        <f>Tabell5[[#This Row],[Foretrukket mengde]]*Tabell5[[#This Row],[Antall pr år av foretrukket mengde]]*4</f>
        <v>64</v>
      </c>
      <c r="H12" s="8" t="s">
        <v>8</v>
      </c>
      <c r="M12" s="38"/>
      <c r="N12" s="38"/>
      <c r="P12" s="14" t="e">
        <f>(Tabell5[[#This Row],[Antall pr år av foretrukket mengde]]/Tabell5[[#This Row],[Antall per pakning]])*Tabell5[[#This Row],[Pris pr pakning]]*Tabell5[[#This Row],[Antall pk pr år*]]</f>
        <v>#DIV/0!</v>
      </c>
    </row>
    <row r="13" spans="1:16">
      <c r="A13" s="8" t="s">
        <v>52</v>
      </c>
      <c r="B13" s="8" t="s">
        <v>53</v>
      </c>
      <c r="C13" s="8" t="s">
        <v>18</v>
      </c>
      <c r="D13" s="8" t="s">
        <v>16</v>
      </c>
      <c r="E13" s="7">
        <v>4</v>
      </c>
      <c r="F13" s="9">
        <v>4</v>
      </c>
      <c r="G13" s="9">
        <f>Tabell5[[#This Row],[Foretrukket mengde]]*Tabell5[[#This Row],[Antall pr år av foretrukket mengde]]*4</f>
        <v>64</v>
      </c>
      <c r="H13" s="8" t="s">
        <v>8</v>
      </c>
      <c r="M13" s="38"/>
      <c r="N13" s="38"/>
      <c r="P13" s="14" t="e">
        <f>(Tabell5[[#This Row],[Antall pr år av foretrukket mengde]]/Tabell5[[#This Row],[Antall per pakning]])*Tabell5[[#This Row],[Pris pr pakning]]*Tabell5[[#This Row],[Antall pk pr år*]]</f>
        <v>#DIV/0!</v>
      </c>
    </row>
    <row r="14" spans="1:16">
      <c r="A14" s="10" t="s">
        <v>54</v>
      </c>
      <c r="B14" s="11" t="s">
        <v>55</v>
      </c>
      <c r="C14" s="11" t="s">
        <v>18</v>
      </c>
      <c r="D14" s="12" t="s">
        <v>56</v>
      </c>
      <c r="E14" s="27">
        <v>2</v>
      </c>
      <c r="F14" s="13">
        <v>100</v>
      </c>
      <c r="G14" s="11">
        <f>Tabell5[[#This Row],[Foretrukket mengde]]*Tabell5[[#This Row],[Antall pr år av foretrukket mengde]]*4</f>
        <v>800</v>
      </c>
      <c r="H14" s="12" t="s">
        <v>23</v>
      </c>
      <c r="M14" s="38"/>
      <c r="N14" s="38"/>
      <c r="P14" s="14" t="e">
        <f>(Tabell5[[#This Row],[Antall pr år av foretrukket mengde]]/Tabell5[[#This Row],[Antall per pakning]])*Tabell5[[#This Row],[Pris pr pakning]]*Tabell5[[#This Row],[Antall pk pr år*]]</f>
        <v>#DIV/0!</v>
      </c>
    </row>
    <row r="15" spans="1:16">
      <c r="A15" s="8" t="s">
        <v>57</v>
      </c>
      <c r="B15" s="7" t="s">
        <v>58</v>
      </c>
      <c r="C15" s="7" t="s">
        <v>18</v>
      </c>
      <c r="D15" s="8" t="s">
        <v>59</v>
      </c>
      <c r="E15" s="7">
        <v>2</v>
      </c>
      <c r="F15" s="9">
        <v>1</v>
      </c>
      <c r="G15" s="7">
        <f>Tabell5[[#This Row],[Foretrukket mengde]]*Tabell5[[#This Row],[Antall pr år av foretrukket mengde]]*4</f>
        <v>8</v>
      </c>
      <c r="H15" s="8" t="s">
        <v>12</v>
      </c>
      <c r="M15" s="38"/>
      <c r="N15" s="38"/>
      <c r="P15" s="14" t="e">
        <f>(Tabell5[[#This Row],[Antall pr år av foretrukket mengde]]/Tabell5[[#This Row],[Antall per pakning]])*Tabell5[[#This Row],[Pris pr pakning]]*Tabell5[[#This Row],[Antall pk pr år*]]</f>
        <v>#DIV/0!</v>
      </c>
    </row>
    <row r="16" spans="1:16">
      <c r="A16" s="8" t="s">
        <v>60</v>
      </c>
      <c r="B16" s="7" t="s">
        <v>61</v>
      </c>
      <c r="C16" s="7" t="s">
        <v>18</v>
      </c>
      <c r="D16" s="8" t="s">
        <v>62</v>
      </c>
      <c r="E16" s="7">
        <v>4</v>
      </c>
      <c r="F16" s="9">
        <v>1000</v>
      </c>
      <c r="G16" s="7">
        <f>Tabell5[[#This Row],[Foretrukket mengde]]*Tabell5[[#This Row],[Antall pr år av foretrukket mengde]]*4</f>
        <v>16000</v>
      </c>
      <c r="H16" s="8" t="s">
        <v>23</v>
      </c>
      <c r="M16" s="38"/>
      <c r="N16" s="38"/>
      <c r="P16" s="14" t="e">
        <f>(Tabell5[[#This Row],[Antall pr år av foretrukket mengde]]/Tabell5[[#This Row],[Antall per pakning]])*Tabell5[[#This Row],[Pris pr pakning]]*Tabell5[[#This Row],[Antall pk pr år*]]</f>
        <v>#DIV/0!</v>
      </c>
    </row>
    <row r="17" spans="1:16">
      <c r="A17" s="8" t="s">
        <v>43</v>
      </c>
      <c r="B17" s="7" t="s">
        <v>44</v>
      </c>
      <c r="C17" s="7" t="s">
        <v>18</v>
      </c>
      <c r="D17" s="8" t="s">
        <v>45</v>
      </c>
      <c r="E17" s="7">
        <v>1</v>
      </c>
      <c r="F17" s="9">
        <v>100</v>
      </c>
      <c r="G17" s="7">
        <f>Tabell5[[#This Row],[Foretrukket mengde]]*Tabell5[[#This Row],[Antall pr år av foretrukket mengde]]*4</f>
        <v>400</v>
      </c>
      <c r="H17" s="8" t="s">
        <v>23</v>
      </c>
      <c r="M17" s="38"/>
      <c r="N17" s="38"/>
      <c r="P17" s="14" t="e">
        <f>(Tabell5[[#This Row],[Antall pr år av foretrukket mengde]]/Tabell5[[#This Row],[Antall per pakning]])*Tabell5[[#This Row],[Pris pr pakning]]*Tabell5[[#This Row],[Antall pk pr år*]]</f>
        <v>#DIV/0!</v>
      </c>
    </row>
    <row r="18" spans="1:16">
      <c r="A18" s="8" t="s">
        <v>63</v>
      </c>
      <c r="B18" s="7" t="s">
        <v>64</v>
      </c>
      <c r="C18" s="7" t="s">
        <v>18</v>
      </c>
      <c r="D18" s="8" t="s">
        <v>65</v>
      </c>
      <c r="E18" s="7">
        <v>1</v>
      </c>
      <c r="F18" s="9">
        <v>250</v>
      </c>
      <c r="G18" s="7">
        <f>Tabell5[[#This Row],[Foretrukket mengde]]*Tabell5[[#This Row],[Antall pr år av foretrukket mengde]]*4</f>
        <v>1000</v>
      </c>
      <c r="H18" s="8" t="s">
        <v>23</v>
      </c>
      <c r="M18" s="38"/>
      <c r="N18" s="38"/>
      <c r="P18" s="14" t="e">
        <f>(Tabell5[[#This Row],[Antall pr år av foretrukket mengde]]/Tabell5[[#This Row],[Antall per pakning]])*Tabell5[[#This Row],[Pris pr pakning]]*Tabell5[[#This Row],[Antall pk pr år*]]</f>
        <v>#DIV/0!</v>
      </c>
    </row>
    <row r="19" spans="1:16">
      <c r="A19" s="8"/>
      <c r="B19" s="63" t="s">
        <v>130</v>
      </c>
      <c r="C19" s="63" t="s">
        <v>131</v>
      </c>
      <c r="D19" s="8" t="s">
        <v>86</v>
      </c>
      <c r="E19" s="9">
        <v>20</v>
      </c>
      <c r="F19" s="9">
        <v>2.5</v>
      </c>
      <c r="G19" s="7">
        <f>Tabell5[[#This Row],[Foretrukket mengde]]*Tabell5[[#This Row],[Antall pr år av foretrukket mengde]]*4</f>
        <v>200</v>
      </c>
      <c r="H19" s="8" t="s">
        <v>8</v>
      </c>
      <c r="M19" s="38"/>
      <c r="N19" s="38"/>
      <c r="P19" s="14" t="e">
        <f>(Tabell5[[#This Row],[Antall pr år av foretrukket mengde]]/Tabell5[[#This Row],[Antall per pakning]])*Tabell5[[#This Row],[Pris pr pakning]]*Tabell5[[#This Row],[Antall pk pr år*]]</f>
        <v>#DIV/0!</v>
      </c>
    </row>
    <row r="20" spans="1:16">
      <c r="A20" s="8"/>
      <c r="B20" s="63" t="s">
        <v>130</v>
      </c>
      <c r="C20" s="63" t="s">
        <v>131</v>
      </c>
      <c r="D20" s="8" t="s">
        <v>86</v>
      </c>
      <c r="E20" s="9">
        <v>15</v>
      </c>
      <c r="F20" s="9">
        <v>0.5</v>
      </c>
      <c r="G20" s="7">
        <f>Tabell5[[#This Row],[Foretrukket mengde]]*Tabell5[[#This Row],[Antall pr år av foretrukket mengde]]*4</f>
        <v>30</v>
      </c>
      <c r="H20" s="8" t="s">
        <v>8</v>
      </c>
      <c r="M20" s="38"/>
      <c r="N20" s="38"/>
      <c r="P20" s="14" t="e">
        <f>(Tabell5[[#This Row],[Antall pr år av foretrukket mengde]]/Tabell5[[#This Row],[Antall per pakning]])*Tabell5[[#This Row],[Pris pr pakning]]*Tabell5[[#This Row],[Antall pk pr år*]]</f>
        <v>#DIV/0!</v>
      </c>
    </row>
    <row r="21" spans="1:16" s="26" customFormat="1">
      <c r="A21" s="8" t="s">
        <v>67</v>
      </c>
      <c r="B21" s="7" t="s">
        <v>68</v>
      </c>
      <c r="C21" s="6" t="s">
        <v>66</v>
      </c>
      <c r="D21" s="7" t="s">
        <v>69</v>
      </c>
      <c r="E21" s="7">
        <v>2</v>
      </c>
      <c r="F21" s="7">
        <v>5</v>
      </c>
      <c r="G21" s="7">
        <f>Tabell5[[#This Row],[Foretrukket mengde]]*Tabell5[[#This Row],[Antall pr år av foretrukket mengde]]*4</f>
        <v>40</v>
      </c>
      <c r="H21" s="8" t="s">
        <v>23</v>
      </c>
      <c r="I21" s="38"/>
      <c r="J21" s="38"/>
      <c r="K21" s="38"/>
      <c r="L21" s="38"/>
      <c r="M21" s="38"/>
      <c r="N21" s="38"/>
      <c r="O21" s="38"/>
      <c r="P21" s="14" t="e">
        <f>(Tabell5[[#This Row],[Antall pr år av foretrukket mengde]]/Tabell5[[#This Row],[Antall per pakning]])*Tabell5[[#This Row],[Pris pr pakning]]*Tabell5[[#This Row],[Antall pk pr år*]]</f>
        <v>#DIV/0!</v>
      </c>
    </row>
    <row r="22" spans="1:16" s="22" customFormat="1">
      <c r="A22" s="20" t="s">
        <v>6</v>
      </c>
      <c r="B22" s="17"/>
      <c r="C22" s="17"/>
      <c r="D22" s="20"/>
      <c r="E22" s="17"/>
      <c r="F22" s="21"/>
      <c r="G22" s="17">
        <f>Tabell5[[#This Row],[Foretrukket mengde]]*Tabell5[[#This Row],[Antall pr år av foretrukket mengde]]*4</f>
        <v>0</v>
      </c>
      <c r="H22" s="17"/>
      <c r="I22" s="43"/>
      <c r="J22" s="43"/>
      <c r="K22" s="43"/>
      <c r="L22" s="43"/>
      <c r="M22" s="41"/>
      <c r="N22" s="41"/>
      <c r="O22" s="43"/>
      <c r="P22" s="14" t="e">
        <f>SUM(P2:P21)</f>
        <v>#DIV/0!</v>
      </c>
    </row>
    <row r="23" spans="1:16">
      <c r="A23" s="2"/>
      <c r="B23" s="5" t="s">
        <v>10</v>
      </c>
      <c r="M23" s="38"/>
      <c r="N23" s="38"/>
      <c r="P23" s="53"/>
    </row>
    <row r="24" spans="1:16" ht="57" customHeight="1">
      <c r="A24" s="70" t="s">
        <v>134</v>
      </c>
      <c r="B24" s="71"/>
      <c r="C24" s="71"/>
      <c r="D24" s="71"/>
      <c r="E24" s="71"/>
      <c r="F24" s="72"/>
      <c r="M24" s="38"/>
      <c r="N24" s="38"/>
    </row>
    <row r="26" spans="1:16">
      <c r="A26" s="5" t="s">
        <v>129</v>
      </c>
    </row>
    <row r="27" spans="1:16" ht="16.5">
      <c r="A27" s="64"/>
      <c r="B27" s="65"/>
    </row>
    <row r="28" spans="1:16" ht="16.5">
      <c r="A28" s="66" t="s">
        <v>126</v>
      </c>
      <c r="B28" s="67"/>
      <c r="C28" s="58"/>
    </row>
    <row r="29" spans="1:16" ht="17.25" customHeight="1">
      <c r="A29" s="62"/>
      <c r="B29" s="60">
        <v>5.0000000000000001E-3</v>
      </c>
      <c r="C29" s="61">
        <v>0.1</v>
      </c>
    </row>
    <row r="30" spans="1:16">
      <c r="A30" s="59" t="s">
        <v>112</v>
      </c>
      <c r="B30" s="57" t="s">
        <v>94</v>
      </c>
      <c r="C30" s="57" t="s">
        <v>102</v>
      </c>
      <c r="E30" s="55"/>
      <c r="F30" s="56"/>
    </row>
    <row r="31" spans="1:16">
      <c r="A31" s="59" t="s">
        <v>113</v>
      </c>
      <c r="B31" s="57" t="s">
        <v>95</v>
      </c>
      <c r="C31" s="57" t="s">
        <v>95</v>
      </c>
      <c r="E31" s="55"/>
      <c r="F31" s="56"/>
    </row>
    <row r="32" spans="1:16">
      <c r="A32" s="59" t="s">
        <v>114</v>
      </c>
      <c r="B32" s="57" t="s">
        <v>96</v>
      </c>
      <c r="C32" s="57" t="s">
        <v>103</v>
      </c>
      <c r="E32" s="55"/>
      <c r="F32" s="56"/>
    </row>
    <row r="33" spans="1:6">
      <c r="A33" s="59" t="s">
        <v>115</v>
      </c>
      <c r="B33" s="57" t="s">
        <v>97</v>
      </c>
      <c r="C33" s="57" t="s">
        <v>101</v>
      </c>
      <c r="E33" s="55"/>
      <c r="F33" s="56"/>
    </row>
    <row r="34" spans="1:6">
      <c r="A34" s="59" t="s">
        <v>116</v>
      </c>
      <c r="B34" s="57" t="s">
        <v>98</v>
      </c>
      <c r="C34" s="57" t="s">
        <v>104</v>
      </c>
      <c r="E34" s="55"/>
      <c r="F34" s="56"/>
    </row>
    <row r="35" spans="1:6">
      <c r="A35" s="59" t="s">
        <v>117</v>
      </c>
      <c r="B35" s="57" t="s">
        <v>97</v>
      </c>
      <c r="C35" s="57" t="s">
        <v>105</v>
      </c>
      <c r="E35" s="55"/>
      <c r="F35" s="56"/>
    </row>
    <row r="36" spans="1:6">
      <c r="A36" s="59" t="s">
        <v>118</v>
      </c>
      <c r="B36" s="57" t="s">
        <v>94</v>
      </c>
      <c r="C36" s="57" t="s">
        <v>104</v>
      </c>
      <c r="E36" s="55"/>
      <c r="F36" s="56"/>
    </row>
    <row r="37" spans="1:6">
      <c r="A37" s="59" t="s">
        <v>119</v>
      </c>
      <c r="B37" s="57" t="s">
        <v>94</v>
      </c>
      <c r="C37" s="57" t="s">
        <v>111</v>
      </c>
      <c r="E37" s="55"/>
      <c r="F37" s="56"/>
    </row>
    <row r="38" spans="1:6">
      <c r="A38" s="59" t="s">
        <v>120</v>
      </c>
      <c r="B38" s="57" t="s">
        <v>97</v>
      </c>
      <c r="C38" s="57" t="s">
        <v>106</v>
      </c>
      <c r="E38" s="55"/>
      <c r="F38" s="56"/>
    </row>
    <row r="39" spans="1:6">
      <c r="A39" s="59" t="s">
        <v>121</v>
      </c>
      <c r="B39" s="57" t="s">
        <v>99</v>
      </c>
      <c r="C39" s="57" t="s">
        <v>107</v>
      </c>
      <c r="E39" s="55"/>
      <c r="F39" s="56"/>
    </row>
    <row r="40" spans="1:6">
      <c r="A40" s="59" t="s">
        <v>122</v>
      </c>
      <c r="B40" s="57" t="s">
        <v>99</v>
      </c>
      <c r="C40" s="57" t="s">
        <v>108</v>
      </c>
      <c r="E40" s="55"/>
      <c r="F40" s="56"/>
    </row>
    <row r="41" spans="1:6">
      <c r="A41" s="59" t="s">
        <v>123</v>
      </c>
      <c r="B41" s="57" t="s">
        <v>100</v>
      </c>
      <c r="C41" s="57" t="s">
        <v>109</v>
      </c>
      <c r="E41" s="55"/>
      <c r="F41" s="56"/>
    </row>
    <row r="42" spans="1:6">
      <c r="A42" s="59" t="s">
        <v>124</v>
      </c>
      <c r="B42" s="57" t="s">
        <v>101</v>
      </c>
      <c r="C42" s="57" t="s">
        <v>101</v>
      </c>
      <c r="E42" s="55"/>
      <c r="F42" s="56"/>
    </row>
    <row r="43" spans="1:6">
      <c r="A43" s="59" t="s">
        <v>125</v>
      </c>
      <c r="B43" s="57" t="s">
        <v>110</v>
      </c>
      <c r="C43" s="57" t="s">
        <v>102</v>
      </c>
    </row>
    <row r="45" spans="1:6" ht="388.5" customHeight="1">
      <c r="A45" s="68" t="s">
        <v>132</v>
      </c>
      <c r="B45" s="69"/>
    </row>
  </sheetData>
  <mergeCells count="4">
    <mergeCell ref="A27:B27"/>
    <mergeCell ref="A28:B28"/>
    <mergeCell ref="A45:B45"/>
    <mergeCell ref="A24:F24"/>
  </mergeCells>
  <phoneticPr fontId="4"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FD146-2DF6-4459-BD09-2A3B0E96B760}">
  <dimension ref="A1:I10"/>
  <sheetViews>
    <sheetView zoomScaleNormal="100" workbookViewId="0">
      <selection activeCell="A6" sqref="A6"/>
    </sheetView>
  </sheetViews>
  <sheetFormatPr baseColWidth="10" defaultColWidth="11.42578125" defaultRowHeight="15.75"/>
  <cols>
    <col min="1" max="2" width="20.42578125" style="1" customWidth="1"/>
    <col min="3" max="3" width="125.140625" style="1" customWidth="1"/>
    <col min="4" max="4" width="22.5703125" style="1" bestFit="1" customWidth="1"/>
    <col min="5" max="5" width="7.5703125" style="1" customWidth="1"/>
    <col min="6" max="7" width="16.42578125" style="33" customWidth="1"/>
    <col min="8" max="8" width="16.140625" style="33" customWidth="1"/>
    <col min="9" max="9" width="33.7109375" style="1" customWidth="1"/>
    <col min="10" max="16384" width="11.42578125" style="1"/>
  </cols>
  <sheetData>
    <row r="1" spans="1:9" ht="41.25" customHeight="1">
      <c r="A1" s="1" t="s">
        <v>13</v>
      </c>
      <c r="B1" s="1" t="s">
        <v>15</v>
      </c>
      <c r="C1" s="1" t="s">
        <v>9</v>
      </c>
      <c r="D1" s="1" t="s">
        <v>70</v>
      </c>
      <c r="E1" s="4" t="s">
        <v>17</v>
      </c>
      <c r="F1" s="36" t="s">
        <v>1</v>
      </c>
      <c r="G1" s="37" t="s">
        <v>2</v>
      </c>
      <c r="H1" s="33" t="s">
        <v>5</v>
      </c>
      <c r="I1" s="1" t="s">
        <v>7</v>
      </c>
    </row>
    <row r="2" spans="1:9">
      <c r="A2" s="47" t="s">
        <v>71</v>
      </c>
      <c r="B2" s="6" t="s">
        <v>72</v>
      </c>
      <c r="C2" s="6" t="s">
        <v>83</v>
      </c>
      <c r="D2" s="7">
        <v>20</v>
      </c>
      <c r="E2" s="6" t="s">
        <v>73</v>
      </c>
      <c r="I2" s="6">
        <f>Tabell8[[#This Row],[Pris pr enhet]]</f>
        <v>0</v>
      </c>
    </row>
    <row r="3" spans="1:9">
      <c r="A3" s="48" t="s">
        <v>74</v>
      </c>
      <c r="B3" s="6" t="s">
        <v>72</v>
      </c>
      <c r="C3" s="6" t="s">
        <v>84</v>
      </c>
      <c r="D3" s="7">
        <v>35</v>
      </c>
      <c r="E3" s="6" t="s">
        <v>73</v>
      </c>
      <c r="I3" s="6">
        <f>Tabell8[[#This Row],[Pris pr enhet]]</f>
        <v>0</v>
      </c>
    </row>
    <row r="4" spans="1:9">
      <c r="A4" s="17" t="s">
        <v>6</v>
      </c>
      <c r="B4" s="17"/>
      <c r="C4" s="17"/>
      <c r="D4" s="18"/>
      <c r="E4" s="18"/>
      <c r="F4" s="39"/>
      <c r="G4" s="39"/>
      <c r="H4" s="39"/>
      <c r="I4" s="18">
        <f>SUM(Tabell8[Totalpris pr år])</f>
        <v>0</v>
      </c>
    </row>
    <row r="5" spans="1:9">
      <c r="A5" s="49"/>
      <c r="B5" s="49"/>
      <c r="C5" s="49"/>
      <c r="D5" s="24"/>
      <c r="E5" s="24"/>
      <c r="F5" s="40"/>
      <c r="G5" s="40"/>
      <c r="H5" s="40"/>
      <c r="I5" s="24"/>
    </row>
    <row r="6" spans="1:9">
      <c r="A6" s="23" t="s">
        <v>75</v>
      </c>
      <c r="B6" s="23"/>
      <c r="C6" s="23"/>
    </row>
    <row r="7" spans="1:9">
      <c r="A7" s="24" t="s">
        <v>88</v>
      </c>
    </row>
    <row r="8" spans="1:9" ht="19.5">
      <c r="A8" s="50"/>
      <c r="B8" s="51"/>
      <c r="C8" s="52"/>
    </row>
    <row r="10" spans="1:9">
      <c r="C10" s="26"/>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67A7B-C7CB-48D3-84F9-C6C31CDED14B}">
  <dimension ref="A1:J10"/>
  <sheetViews>
    <sheetView topLeftCell="A8" zoomScale="85" zoomScaleNormal="85" workbookViewId="0">
      <selection activeCell="A10" sqref="A10"/>
    </sheetView>
  </sheetViews>
  <sheetFormatPr baseColWidth="10" defaultColWidth="11.42578125" defaultRowHeight="15.75"/>
  <cols>
    <col min="1" max="1" width="25.140625" style="1" customWidth="1"/>
    <col min="2" max="2" width="68.28515625" style="1" customWidth="1"/>
    <col min="3" max="3" width="22.85546875" style="1" customWidth="1"/>
    <col min="4" max="4" width="19.28515625" style="1" customWidth="1"/>
    <col min="5" max="6" width="19.28515625" style="33" customWidth="1"/>
    <col min="7" max="8" width="18.28515625" style="33" customWidth="1"/>
    <col min="9" max="9" width="17" style="33" customWidth="1"/>
    <col min="10" max="10" width="18" style="1" customWidth="1"/>
    <col min="11" max="16384" width="11.42578125" style="1"/>
  </cols>
  <sheetData>
    <row r="1" spans="1:10" ht="42.75" customHeight="1">
      <c r="A1" s="16" t="s">
        <v>15</v>
      </c>
      <c r="B1" s="16" t="s">
        <v>9</v>
      </c>
      <c r="C1" s="16" t="s">
        <v>70</v>
      </c>
      <c r="D1" s="16" t="s">
        <v>11</v>
      </c>
      <c r="E1" s="29" t="s">
        <v>1</v>
      </c>
      <c r="F1" s="30" t="s">
        <v>2</v>
      </c>
      <c r="G1" s="29" t="s">
        <v>3</v>
      </c>
      <c r="H1" s="29" t="s">
        <v>76</v>
      </c>
      <c r="I1" s="29" t="s">
        <v>4</v>
      </c>
      <c r="J1" s="25" t="s">
        <v>7</v>
      </c>
    </row>
    <row r="2" spans="1:10">
      <c r="A2" s="8" t="s">
        <v>77</v>
      </c>
      <c r="B2" s="6" t="s">
        <v>78</v>
      </c>
      <c r="C2" s="7">
        <v>3000</v>
      </c>
      <c r="D2" s="6" t="s">
        <v>29</v>
      </c>
      <c r="E2" s="31"/>
      <c r="F2" s="32"/>
      <c r="J2" s="6" t="e">
        <f>(Tabell7[[#This Row],[Antall enheter pr år]]/Tabell7[[#This Row],[Antall pr pk]])*Tabell7[[#This Row],[Pris pr pakning]]</f>
        <v>#DIV/0!</v>
      </c>
    </row>
    <row r="3" spans="1:10">
      <c r="A3" s="8" t="s">
        <v>77</v>
      </c>
      <c r="B3" s="6" t="s">
        <v>79</v>
      </c>
      <c r="C3" s="7">
        <v>3000</v>
      </c>
      <c r="D3" s="6" t="s">
        <v>29</v>
      </c>
      <c r="E3" s="31"/>
      <c r="F3" s="32"/>
      <c r="J3" s="6" t="e">
        <f>(Tabell7[[#This Row],[Antall enheter pr år]]/Tabell7[[#This Row],[Antall pr pk]])*Tabell7[[#This Row],[Pris pr pakning]]</f>
        <v>#DIV/0!</v>
      </c>
    </row>
    <row r="4" spans="1:10">
      <c r="A4" s="8" t="s">
        <v>77</v>
      </c>
      <c r="B4" s="6" t="s">
        <v>80</v>
      </c>
      <c r="C4" s="7">
        <v>2000</v>
      </c>
      <c r="D4" s="6" t="s">
        <v>29</v>
      </c>
      <c r="E4" s="31"/>
      <c r="F4" s="32"/>
      <c r="J4" s="6" t="e">
        <f>(Tabell7[[#This Row],[Antall enheter pr år]]/Tabell7[[#This Row],[Antall pr pk]])*Tabell7[[#This Row],[Pris pr pakning]]</f>
        <v>#DIV/0!</v>
      </c>
    </row>
    <row r="5" spans="1:10">
      <c r="A5" s="8" t="s">
        <v>77</v>
      </c>
      <c r="B5" s="6" t="s">
        <v>81</v>
      </c>
      <c r="C5" s="7">
        <v>700</v>
      </c>
      <c r="D5" s="6" t="s">
        <v>29</v>
      </c>
      <c r="E5" s="31"/>
      <c r="F5" s="32"/>
      <c r="J5" s="6" t="e">
        <f>(Tabell7[[#This Row],[Antall enheter pr år]]/Tabell7[[#This Row],[Antall pr pk]])*Tabell7[[#This Row],[Pris pr pakning]]</f>
        <v>#DIV/0!</v>
      </c>
    </row>
    <row r="6" spans="1:10">
      <c r="A6" s="8" t="s">
        <v>77</v>
      </c>
      <c r="B6" s="6" t="s">
        <v>82</v>
      </c>
      <c r="C6" s="7">
        <v>100</v>
      </c>
      <c r="D6" s="6" t="s">
        <v>29</v>
      </c>
      <c r="E6" s="31"/>
      <c r="F6" s="32"/>
      <c r="J6" s="6" t="e">
        <f>(Tabell7[[#This Row],[Antall enheter pr år]]/Tabell7[[#This Row],[Antall pr pk]])*Tabell7[[#This Row],[Pris pr pakning]]</f>
        <v>#DIV/0!</v>
      </c>
    </row>
    <row r="7" spans="1:10">
      <c r="A7" s="19" t="s">
        <v>6</v>
      </c>
      <c r="B7" s="15"/>
      <c r="C7" s="15"/>
      <c r="D7" s="15"/>
      <c r="E7" s="34"/>
      <c r="F7" s="34"/>
      <c r="G7" s="35"/>
      <c r="H7" s="35"/>
      <c r="I7" s="35"/>
      <c r="J7" s="15" t="e">
        <f>SUM(Tabell7[Totalpris pr år])</f>
        <v>#DIV/0!</v>
      </c>
    </row>
    <row r="9" spans="1:10">
      <c r="A9" s="23" t="s">
        <v>133</v>
      </c>
    </row>
    <row r="10" spans="1:10">
      <c r="A10" s="28" t="s">
        <v>85</v>
      </c>
    </row>
  </sheetData>
  <phoneticPr fontId="4"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1F7EA61EFC60488B45AC06015C8465" ma:contentTypeVersion="12" ma:contentTypeDescription="Create a new document." ma:contentTypeScope="" ma:versionID="44dbe0398c087df8ee45ffdab099c5ac">
  <xsd:schema xmlns:xsd="http://www.w3.org/2001/XMLSchema" xmlns:xs="http://www.w3.org/2001/XMLSchema" xmlns:p="http://schemas.microsoft.com/office/2006/metadata/properties" xmlns:ns2="a8ffb507-f231-4e36-a048-2b723dfe0497" targetNamespace="http://schemas.microsoft.com/office/2006/metadata/properties" ma:root="true" ma:fieldsID="351464dcfff563e37b037c8cf46ae992" ns2:_="">
    <xsd:import namespace="a8ffb507-f231-4e36-a048-2b723dfe04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fb507-f231-4e36-a048-2b723dfe04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9af21c7-383d-44c9-9806-957fd4d6a38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ffb507-f231-4e36-a048-2b723dfe049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B5BF9F-E5EC-4897-B69C-BFBFB49A5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fb507-f231-4e36-a048-2b723dfe04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71B9B4-2CEB-43DC-A606-AB0AEEC39D66}">
  <ds:schemaRefs>
    <ds:schemaRef ds:uri="http://purl.org/dc/dcmitype/"/>
    <ds:schemaRef ds:uri="http://purl.org/dc/term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a8ffb507-f231-4e36-a048-2b723dfe0497"/>
    <ds:schemaRef ds:uri="http://www.w3.org/XML/1998/namespace"/>
  </ds:schemaRefs>
</ds:datastoreItem>
</file>

<file path=customXml/itemProps3.xml><?xml version="1.0" encoding="utf-8"?>
<ds:datastoreItem xmlns:ds="http://schemas.openxmlformats.org/officeDocument/2006/customXml" ds:itemID="{F1E1C223-FFDD-4697-AB9D-6281E4118E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 og veiledning</vt:lpstr>
      <vt:lpstr>Kjemikalier</vt:lpstr>
      <vt:lpstr>Filter mikrobiologi</vt:lpstr>
      <vt:lpstr>Mikrobiologimetoder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Tonje Birgitte Skurtveit</dc:creator>
  <cp:keywords/>
  <dc:description/>
  <cp:lastModifiedBy>Simen Eidet</cp:lastModifiedBy>
  <cp:revision/>
  <dcterms:created xsi:type="dcterms:W3CDTF">2021-09-15T06:35:42Z</dcterms:created>
  <dcterms:modified xsi:type="dcterms:W3CDTF">2026-06-25T07:12:02Z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0x010100D01F7EA61EFC60488B45AC06015C8465</vt:lpwstr>
  </property>
  <property fmtid="{D5CDD505-2E9C-101B-9397-08002B2CF9AE}" pid="3" name="MediaServiceImageTags">
    <vt:lpwstr/>
  </property>
</Properties>
</file>